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3\Final\Details per Municipal service\Energy Sources\03. Cash Flow\"/>
    </mc:Choice>
  </mc:AlternateContent>
  <xr:revisionPtr revIDLastSave="0" documentId="8_{CFDD946C-038A-44AC-971A-484F2D14E1C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'DC16'!$A$1:$AA$43</definedName>
    <definedName name="_xlnm.Print_Area" localSheetId="11">'DC18'!$A$1:$AA$43</definedName>
    <definedName name="_xlnm.Print_Area" localSheetId="18">'DC19'!$A$1:$AA$43</definedName>
    <definedName name="_xlnm.Print_Area" localSheetId="23">'DC20'!$A$1:$AA$43</definedName>
    <definedName name="_xlnm.Print_Area" localSheetId="2">'FS161'!$A$1:$AA$43</definedName>
    <definedName name="_xlnm.Print_Area" localSheetId="3">'FS162'!$A$1:$AA$43</definedName>
    <definedName name="_xlnm.Print_Area" localSheetId="4">'FS163'!$A$1:$AA$43</definedName>
    <definedName name="_xlnm.Print_Area" localSheetId="6">'FS181'!$A$1:$AA$43</definedName>
    <definedName name="_xlnm.Print_Area" localSheetId="7">'FS182'!$A$1:$AA$43</definedName>
    <definedName name="_xlnm.Print_Area" localSheetId="8">'FS183'!$A$1:$AA$43</definedName>
    <definedName name="_xlnm.Print_Area" localSheetId="9">'FS184'!$A$1:$AA$43</definedName>
    <definedName name="_xlnm.Print_Area" localSheetId="10">'FS185'!$A$1:$AA$43</definedName>
    <definedName name="_xlnm.Print_Area" localSheetId="12">'FS191'!$A$1:$AA$43</definedName>
    <definedName name="_xlnm.Print_Area" localSheetId="13">'FS192'!$A$1:$AA$43</definedName>
    <definedName name="_xlnm.Print_Area" localSheetId="14">'FS193'!$A$1:$AA$43</definedName>
    <definedName name="_xlnm.Print_Area" localSheetId="15">'FS194'!$A$1:$AA$43</definedName>
    <definedName name="_xlnm.Print_Area" localSheetId="16">'FS195'!$A$1:$AA$43</definedName>
    <definedName name="_xlnm.Print_Area" localSheetId="17">'FS196'!$A$1:$AA$43</definedName>
    <definedName name="_xlnm.Print_Area" localSheetId="19">'FS201'!$A$1:$AA$43</definedName>
    <definedName name="_xlnm.Print_Area" localSheetId="20">'FS203'!$A$1:$AA$43</definedName>
    <definedName name="_xlnm.Print_Area" localSheetId="21">'FS204'!$A$1:$AA$43</definedName>
    <definedName name="_xlnm.Print_Area" localSheetId="22">'FS205'!$A$1:$AA$43</definedName>
    <definedName name="_xlnm.Print_Area" localSheetId="1">MAN!$A$1:$AA$43</definedName>
    <definedName name="_xlnm.Print_Area" localSheetId="0">Summary!$A$1:$AA$43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39" i="2" l="1"/>
  <c r="Z39" i="3"/>
  <c r="Z39" i="4"/>
  <c r="Z39" i="5"/>
  <c r="Y39" i="5"/>
  <c r="Z39" i="6"/>
  <c r="Z39" i="7"/>
  <c r="Z39" i="8"/>
  <c r="Z39" i="9"/>
  <c r="Y39" i="9"/>
  <c r="Z39" i="10"/>
  <c r="Z39" i="11"/>
  <c r="Z39" i="13"/>
  <c r="Y39" i="13"/>
  <c r="Z39" i="14"/>
  <c r="Z39" i="15"/>
  <c r="Z39" i="16"/>
  <c r="Z39" i="17"/>
  <c r="Y39" i="17"/>
  <c r="Z39" i="18"/>
  <c r="Z39" i="19"/>
  <c r="Z39" i="20"/>
  <c r="Z39" i="21"/>
  <c r="Y39" i="21"/>
  <c r="Z39" i="22"/>
  <c r="Z39" i="23"/>
  <c r="Z39" i="1"/>
  <c r="W39" i="2"/>
  <c r="Y39" i="2" s="1"/>
  <c r="J39" i="2"/>
  <c r="W39" i="3"/>
  <c r="Y39" i="3" s="1"/>
  <c r="J39" i="3"/>
  <c r="W39" i="4"/>
  <c r="Y39" i="4" s="1"/>
  <c r="J39" i="4"/>
  <c r="W39" i="5"/>
  <c r="J39" i="5"/>
  <c r="W39" i="6"/>
  <c r="Y39" i="6" s="1"/>
  <c r="J39" i="6"/>
  <c r="W39" i="7"/>
  <c r="Y39" i="7" s="1"/>
  <c r="J39" i="7"/>
  <c r="W39" i="8"/>
  <c r="Y39" i="8" s="1"/>
  <c r="J39" i="8"/>
  <c r="W39" i="9"/>
  <c r="J39" i="9"/>
  <c r="W39" i="10"/>
  <c r="Y39" i="10" s="1"/>
  <c r="J39" i="10"/>
  <c r="W39" i="11"/>
  <c r="Y39" i="11" s="1"/>
  <c r="J39" i="11"/>
  <c r="W39" i="12"/>
  <c r="Y39" i="12" s="1"/>
  <c r="Z39" i="12" s="1"/>
  <c r="J39" i="12"/>
  <c r="W39" i="13"/>
  <c r="J39" i="13"/>
  <c r="W39" i="14"/>
  <c r="Y39" i="14" s="1"/>
  <c r="J39" i="14"/>
  <c r="W39" i="15"/>
  <c r="Y39" i="15" s="1"/>
  <c r="J39" i="15"/>
  <c r="W39" i="16"/>
  <c r="Y39" i="16" s="1"/>
  <c r="J39" i="16"/>
  <c r="W39" i="17"/>
  <c r="J39" i="17"/>
  <c r="W39" i="18"/>
  <c r="Y39" i="18" s="1"/>
  <c r="J39" i="18"/>
  <c r="W39" i="19"/>
  <c r="Y39" i="19" s="1"/>
  <c r="J39" i="19"/>
  <c r="W39" i="20"/>
  <c r="Y39" i="20" s="1"/>
  <c r="J39" i="20"/>
  <c r="W39" i="21"/>
  <c r="J39" i="21"/>
  <c r="W39" i="22"/>
  <c r="Y39" i="22" s="1"/>
  <c r="J39" i="22"/>
  <c r="W39" i="23"/>
  <c r="Y39" i="23" s="1"/>
  <c r="J39" i="23"/>
  <c r="W39" i="24"/>
  <c r="Y39" i="24" s="1"/>
  <c r="Z39" i="24" s="1"/>
  <c r="J39" i="24"/>
  <c r="W39" i="1"/>
  <c r="Y39" i="1" s="1"/>
  <c r="J39" i="1"/>
  <c r="F38" i="2"/>
  <c r="F40" i="2" s="1"/>
  <c r="Q38" i="5"/>
  <c r="I38" i="6"/>
  <c r="H38" i="9"/>
  <c r="P38" i="12"/>
  <c r="P38" i="18"/>
  <c r="C38" i="18"/>
  <c r="C40" i="18" s="1"/>
  <c r="R38" i="19"/>
  <c r="J38" i="19"/>
  <c r="AA38" i="20"/>
  <c r="AA40" i="20" s="1"/>
  <c r="S38" i="20"/>
  <c r="K38" i="20"/>
  <c r="C38" i="20"/>
  <c r="C40" i="20" s="1"/>
  <c r="S38" i="21"/>
  <c r="K38" i="21"/>
  <c r="C38" i="21"/>
  <c r="C40" i="21" s="1"/>
  <c r="S38" i="22"/>
  <c r="K38" i="22"/>
  <c r="C38" i="22"/>
  <c r="C40" i="22" s="1"/>
  <c r="T38" i="23"/>
  <c r="L38" i="23"/>
  <c r="D38" i="23"/>
  <c r="D40" i="23" s="1"/>
  <c r="U38" i="24"/>
  <c r="M38" i="24"/>
  <c r="V38" i="1"/>
  <c r="N38" i="1"/>
  <c r="F38" i="1"/>
  <c r="F40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Y36" i="6"/>
  <c r="X36" i="6"/>
  <c r="Z36" i="6" s="1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Z36" i="8"/>
  <c r="Y36" i="8"/>
  <c r="X36" i="8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0"/>
  <c r="Y36" i="10"/>
  <c r="X36" i="10"/>
  <c r="Z36" i="10" s="1"/>
  <c r="W36" i="10"/>
  <c r="V36" i="10"/>
  <c r="U36" i="10"/>
  <c r="T36" i="10"/>
  <c r="S36" i="10"/>
  <c r="R36" i="10"/>
  <c r="Q36" i="10"/>
  <c r="P36" i="10"/>
  <c r="O36" i="10"/>
  <c r="N36" i="10"/>
  <c r="M36" i="10"/>
  <c r="L36" i="10"/>
  <c r="K36" i="10"/>
  <c r="J36" i="10"/>
  <c r="I36" i="10"/>
  <c r="I38" i="10" s="1"/>
  <c r="H36" i="10"/>
  <c r="G36" i="10"/>
  <c r="F36" i="10"/>
  <c r="E36" i="10"/>
  <c r="D36" i="10"/>
  <c r="C36" i="10"/>
  <c r="AA36" i="11"/>
  <c r="Z36" i="11"/>
  <c r="Y36" i="11"/>
  <c r="X36" i="11"/>
  <c r="W36" i="11"/>
  <c r="V36" i="11"/>
  <c r="U36" i="11"/>
  <c r="T36" i="11"/>
  <c r="S36" i="11"/>
  <c r="R36" i="11"/>
  <c r="Q36" i="11"/>
  <c r="P36" i="11"/>
  <c r="O36" i="11"/>
  <c r="N36" i="11"/>
  <c r="M36" i="11"/>
  <c r="L36" i="11"/>
  <c r="K36" i="11"/>
  <c r="J36" i="11"/>
  <c r="I36" i="11"/>
  <c r="H36" i="11"/>
  <c r="G36" i="11"/>
  <c r="F36" i="11"/>
  <c r="E36" i="11"/>
  <c r="D36" i="11"/>
  <c r="C36" i="11"/>
  <c r="AA36" i="12"/>
  <c r="Y36" i="12"/>
  <c r="X36" i="12"/>
  <c r="Z36" i="12" s="1"/>
  <c r="W36" i="12"/>
  <c r="V36" i="12"/>
  <c r="U36" i="12"/>
  <c r="T36" i="12"/>
  <c r="S36" i="12"/>
  <c r="R36" i="12"/>
  <c r="Q36" i="12"/>
  <c r="P36" i="12"/>
  <c r="O36" i="12"/>
  <c r="N36" i="12"/>
  <c r="M36" i="12"/>
  <c r="L36" i="12"/>
  <c r="K36" i="12"/>
  <c r="J36" i="12"/>
  <c r="I36" i="12"/>
  <c r="H36" i="12"/>
  <c r="G36" i="12"/>
  <c r="F36" i="12"/>
  <c r="E36" i="12"/>
  <c r="D36" i="12"/>
  <c r="C36" i="12"/>
  <c r="AA36" i="13"/>
  <c r="Y36" i="13"/>
  <c r="X36" i="13"/>
  <c r="Z36" i="13" s="1"/>
  <c r="W36" i="13"/>
  <c r="V36" i="13"/>
  <c r="U36" i="13"/>
  <c r="T36" i="13"/>
  <c r="S36" i="13"/>
  <c r="R36" i="13"/>
  <c r="Q36" i="13"/>
  <c r="P36" i="13"/>
  <c r="O36" i="13"/>
  <c r="N36" i="13"/>
  <c r="M36" i="13"/>
  <c r="L36" i="13"/>
  <c r="K36" i="13"/>
  <c r="J36" i="13"/>
  <c r="I36" i="13"/>
  <c r="H36" i="13"/>
  <c r="G36" i="13"/>
  <c r="F36" i="13"/>
  <c r="E36" i="13"/>
  <c r="D36" i="13"/>
  <c r="C36" i="13"/>
  <c r="AA36" i="14"/>
  <c r="Y36" i="14"/>
  <c r="X36" i="14"/>
  <c r="Z36" i="14" s="1"/>
  <c r="W36" i="14"/>
  <c r="V36" i="14"/>
  <c r="U36" i="14"/>
  <c r="T36" i="14"/>
  <c r="S36" i="14"/>
  <c r="R36" i="14"/>
  <c r="Q36" i="14"/>
  <c r="P36" i="14"/>
  <c r="O36" i="14"/>
  <c r="N36" i="14"/>
  <c r="M36" i="14"/>
  <c r="L36" i="14"/>
  <c r="K36" i="14"/>
  <c r="J36" i="14"/>
  <c r="I36" i="14"/>
  <c r="H36" i="14"/>
  <c r="G36" i="14"/>
  <c r="F36" i="14"/>
  <c r="E36" i="14"/>
  <c r="D36" i="14"/>
  <c r="C36" i="14"/>
  <c r="AA36" i="15"/>
  <c r="Z36" i="15"/>
  <c r="Y36" i="15"/>
  <c r="X36" i="15"/>
  <c r="W36" i="15"/>
  <c r="V36" i="15"/>
  <c r="U36" i="15"/>
  <c r="T36" i="15"/>
  <c r="S36" i="15"/>
  <c r="R36" i="15"/>
  <c r="Q36" i="15"/>
  <c r="P36" i="15"/>
  <c r="O36" i="15"/>
  <c r="N36" i="15"/>
  <c r="M36" i="15"/>
  <c r="L36" i="15"/>
  <c r="K36" i="15"/>
  <c r="J36" i="15"/>
  <c r="I36" i="15"/>
  <c r="H36" i="15"/>
  <c r="G36" i="15"/>
  <c r="F36" i="15"/>
  <c r="E36" i="15"/>
  <c r="D36" i="15"/>
  <c r="C36" i="15"/>
  <c r="AA36" i="16"/>
  <c r="Z36" i="16"/>
  <c r="Y36" i="16"/>
  <c r="X36" i="16"/>
  <c r="W36" i="16"/>
  <c r="V36" i="16"/>
  <c r="U36" i="16"/>
  <c r="T36" i="16"/>
  <c r="S36" i="16"/>
  <c r="R36" i="16"/>
  <c r="Q36" i="16"/>
  <c r="P36" i="16"/>
  <c r="O36" i="16"/>
  <c r="N36" i="16"/>
  <c r="M36" i="16"/>
  <c r="L36" i="16"/>
  <c r="K36" i="16"/>
  <c r="J36" i="16"/>
  <c r="I36" i="16"/>
  <c r="H36" i="16"/>
  <c r="G36" i="16"/>
  <c r="F36" i="16"/>
  <c r="E36" i="16"/>
  <c r="D36" i="16"/>
  <c r="C36" i="16"/>
  <c r="AA36" i="17"/>
  <c r="Y36" i="17"/>
  <c r="X36" i="17"/>
  <c r="Z36" i="17" s="1"/>
  <c r="W36" i="17"/>
  <c r="V36" i="17"/>
  <c r="U36" i="17"/>
  <c r="T36" i="17"/>
  <c r="S36" i="17"/>
  <c r="R36" i="17"/>
  <c r="Q36" i="17"/>
  <c r="P36" i="17"/>
  <c r="O36" i="17"/>
  <c r="N36" i="17"/>
  <c r="M36" i="17"/>
  <c r="L36" i="17"/>
  <c r="K36" i="17"/>
  <c r="J36" i="17"/>
  <c r="I36" i="17"/>
  <c r="H36" i="17"/>
  <c r="G36" i="17"/>
  <c r="F36" i="17"/>
  <c r="E36" i="17"/>
  <c r="D36" i="17"/>
  <c r="C36" i="17"/>
  <c r="AA36" i="18"/>
  <c r="Y36" i="18"/>
  <c r="X36" i="18"/>
  <c r="Z36" i="18" s="1"/>
  <c r="W36" i="18"/>
  <c r="V36" i="18"/>
  <c r="U36" i="18"/>
  <c r="T36" i="18"/>
  <c r="S36" i="18"/>
  <c r="R36" i="18"/>
  <c r="Q36" i="18"/>
  <c r="P36" i="18"/>
  <c r="O36" i="18"/>
  <c r="N36" i="18"/>
  <c r="M36" i="18"/>
  <c r="L36" i="18"/>
  <c r="K36" i="18"/>
  <c r="J36" i="18"/>
  <c r="I36" i="18"/>
  <c r="H36" i="18"/>
  <c r="G36" i="18"/>
  <c r="F36" i="18"/>
  <c r="E36" i="18"/>
  <c r="D36" i="18"/>
  <c r="C36" i="18"/>
  <c r="AA36" i="19"/>
  <c r="Y36" i="19"/>
  <c r="X36" i="19"/>
  <c r="Z36" i="19" s="1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AA36" i="20"/>
  <c r="Y36" i="20"/>
  <c r="X36" i="20"/>
  <c r="Z36" i="20" s="1"/>
  <c r="W36" i="20"/>
  <c r="V36" i="20"/>
  <c r="U36" i="20"/>
  <c r="T36" i="20"/>
  <c r="S36" i="20"/>
  <c r="R36" i="20"/>
  <c r="Q36" i="20"/>
  <c r="P36" i="20"/>
  <c r="O36" i="20"/>
  <c r="N36" i="20"/>
  <c r="M36" i="20"/>
  <c r="L36" i="20"/>
  <c r="K36" i="20"/>
  <c r="J36" i="20"/>
  <c r="I36" i="20"/>
  <c r="H36" i="20"/>
  <c r="G36" i="20"/>
  <c r="F36" i="20"/>
  <c r="E36" i="20"/>
  <c r="D36" i="20"/>
  <c r="C36" i="20"/>
  <c r="AA36" i="21"/>
  <c r="Y36" i="21"/>
  <c r="X36" i="21"/>
  <c r="Z36" i="21" s="1"/>
  <c r="W36" i="21"/>
  <c r="V36" i="21"/>
  <c r="U36" i="21"/>
  <c r="T36" i="21"/>
  <c r="S36" i="21"/>
  <c r="R36" i="21"/>
  <c r="Q36" i="21"/>
  <c r="P36" i="21"/>
  <c r="O36" i="21"/>
  <c r="N36" i="21"/>
  <c r="M36" i="21"/>
  <c r="L36" i="21"/>
  <c r="K36" i="21"/>
  <c r="J36" i="21"/>
  <c r="I36" i="21"/>
  <c r="H36" i="21"/>
  <c r="G36" i="21"/>
  <c r="F36" i="21"/>
  <c r="E36" i="21"/>
  <c r="D36" i="21"/>
  <c r="C36" i="21"/>
  <c r="AA36" i="22"/>
  <c r="Y36" i="22"/>
  <c r="X36" i="22"/>
  <c r="Z36" i="22" s="1"/>
  <c r="W36" i="22"/>
  <c r="V36" i="22"/>
  <c r="U36" i="22"/>
  <c r="T36" i="22"/>
  <c r="S36" i="22"/>
  <c r="R36" i="22"/>
  <c r="Q36" i="22"/>
  <c r="P36" i="22"/>
  <c r="O36" i="22"/>
  <c r="N36" i="22"/>
  <c r="M36" i="22"/>
  <c r="L36" i="22"/>
  <c r="K36" i="22"/>
  <c r="J36" i="22"/>
  <c r="I36" i="22"/>
  <c r="H36" i="22"/>
  <c r="G36" i="22"/>
  <c r="F36" i="22"/>
  <c r="E36" i="22"/>
  <c r="D36" i="22"/>
  <c r="C36" i="22"/>
  <c r="AA36" i="23"/>
  <c r="Y36" i="23"/>
  <c r="X36" i="23"/>
  <c r="Z36" i="23" s="1"/>
  <c r="W36" i="23"/>
  <c r="V36" i="23"/>
  <c r="U36" i="23"/>
  <c r="T36" i="23"/>
  <c r="S36" i="23"/>
  <c r="R36" i="23"/>
  <c r="Q36" i="23"/>
  <c r="P36" i="23"/>
  <c r="O36" i="23"/>
  <c r="N36" i="23"/>
  <c r="M36" i="23"/>
  <c r="L36" i="23"/>
  <c r="K36" i="23"/>
  <c r="J36" i="23"/>
  <c r="I36" i="23"/>
  <c r="H36" i="23"/>
  <c r="G36" i="23"/>
  <c r="F36" i="23"/>
  <c r="E36" i="23"/>
  <c r="D36" i="23"/>
  <c r="C36" i="23"/>
  <c r="AA36" i="24"/>
  <c r="Y36" i="24"/>
  <c r="X36" i="24"/>
  <c r="Z36" i="24" s="1"/>
  <c r="W36" i="24"/>
  <c r="V36" i="24"/>
  <c r="U36" i="24"/>
  <c r="T36" i="24"/>
  <c r="S36" i="24"/>
  <c r="R36" i="24"/>
  <c r="Q36" i="24"/>
  <c r="P36" i="24"/>
  <c r="O36" i="24"/>
  <c r="N36" i="24"/>
  <c r="M36" i="24"/>
  <c r="L36" i="24"/>
  <c r="K36" i="24"/>
  <c r="J36" i="24"/>
  <c r="I36" i="24"/>
  <c r="H36" i="24"/>
  <c r="G36" i="24"/>
  <c r="F36" i="24"/>
  <c r="E36" i="24"/>
  <c r="D36" i="24"/>
  <c r="C36" i="24"/>
  <c r="AA36" i="1"/>
  <c r="Y36" i="1"/>
  <c r="X36" i="1"/>
  <c r="Z36" i="1" s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Y27" i="3"/>
  <c r="X27" i="3"/>
  <c r="Z27" i="3" s="1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Y27" i="4"/>
  <c r="X27" i="4"/>
  <c r="Z27" i="4" s="1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AA38" i="9" s="1"/>
  <c r="AA40" i="9" s="1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0"/>
  <c r="Y27" i="10"/>
  <c r="X27" i="10"/>
  <c r="Z27" i="10" s="1"/>
  <c r="W27" i="10"/>
  <c r="V27" i="10"/>
  <c r="U27" i="10"/>
  <c r="T27" i="10"/>
  <c r="S27" i="10"/>
  <c r="R27" i="10"/>
  <c r="Q27" i="10"/>
  <c r="P27" i="10"/>
  <c r="O27" i="10"/>
  <c r="N27" i="10"/>
  <c r="M27" i="10"/>
  <c r="L27" i="10"/>
  <c r="K27" i="10"/>
  <c r="J27" i="10"/>
  <c r="I27" i="10"/>
  <c r="H27" i="10"/>
  <c r="G27" i="10"/>
  <c r="F27" i="10"/>
  <c r="E27" i="10"/>
  <c r="D27" i="10"/>
  <c r="C27" i="10"/>
  <c r="AA27" i="11"/>
  <c r="Y27" i="11"/>
  <c r="X27" i="11"/>
  <c r="Z27" i="11" s="1"/>
  <c r="W27" i="11"/>
  <c r="V27" i="11"/>
  <c r="U27" i="11"/>
  <c r="T27" i="11"/>
  <c r="S27" i="11"/>
  <c r="R27" i="11"/>
  <c r="Q27" i="11"/>
  <c r="P27" i="11"/>
  <c r="O27" i="11"/>
  <c r="N27" i="11"/>
  <c r="M27" i="11"/>
  <c r="L27" i="11"/>
  <c r="K27" i="11"/>
  <c r="J27" i="11"/>
  <c r="J38" i="11" s="1"/>
  <c r="I27" i="11"/>
  <c r="H27" i="11"/>
  <c r="G27" i="11"/>
  <c r="F27" i="11"/>
  <c r="E27" i="11"/>
  <c r="D27" i="11"/>
  <c r="C27" i="11"/>
  <c r="AA27" i="12"/>
  <c r="Y27" i="12"/>
  <c r="X27" i="12"/>
  <c r="Z27" i="12" s="1"/>
  <c r="W27" i="12"/>
  <c r="V27" i="12"/>
  <c r="U27" i="12"/>
  <c r="T27" i="12"/>
  <c r="S27" i="12"/>
  <c r="R27" i="12"/>
  <c r="Q27" i="12"/>
  <c r="P27" i="12"/>
  <c r="O27" i="12"/>
  <c r="N27" i="12"/>
  <c r="M27" i="12"/>
  <c r="L27" i="12"/>
  <c r="K27" i="12"/>
  <c r="J27" i="12"/>
  <c r="I27" i="12"/>
  <c r="H27" i="12"/>
  <c r="G27" i="12"/>
  <c r="F27" i="12"/>
  <c r="E27" i="12"/>
  <c r="D27" i="12"/>
  <c r="C27" i="12"/>
  <c r="AA27" i="13"/>
  <c r="Y27" i="13"/>
  <c r="X27" i="13"/>
  <c r="Z27" i="13" s="1"/>
  <c r="W27" i="13"/>
  <c r="V27" i="13"/>
  <c r="U27" i="13"/>
  <c r="T27" i="13"/>
  <c r="S27" i="13"/>
  <c r="R27" i="13"/>
  <c r="Q27" i="13"/>
  <c r="P27" i="13"/>
  <c r="O27" i="13"/>
  <c r="N27" i="13"/>
  <c r="M27" i="13"/>
  <c r="L27" i="13"/>
  <c r="K27" i="13"/>
  <c r="J27" i="13"/>
  <c r="I27" i="13"/>
  <c r="H27" i="13"/>
  <c r="G27" i="13"/>
  <c r="F27" i="13"/>
  <c r="E27" i="13"/>
  <c r="D27" i="13"/>
  <c r="C27" i="13"/>
  <c r="AA27" i="14"/>
  <c r="Y27" i="14"/>
  <c r="X27" i="14"/>
  <c r="Z27" i="14" s="1"/>
  <c r="W27" i="14"/>
  <c r="V27" i="14"/>
  <c r="U27" i="14"/>
  <c r="T27" i="14"/>
  <c r="S27" i="14"/>
  <c r="R27" i="14"/>
  <c r="Q27" i="14"/>
  <c r="P27" i="14"/>
  <c r="O27" i="14"/>
  <c r="N27" i="14"/>
  <c r="M27" i="14"/>
  <c r="L27" i="14"/>
  <c r="K27" i="14"/>
  <c r="J27" i="14"/>
  <c r="I27" i="14"/>
  <c r="H27" i="14"/>
  <c r="G27" i="14"/>
  <c r="F27" i="14"/>
  <c r="E27" i="14"/>
  <c r="D27" i="14"/>
  <c r="C27" i="14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AA27" i="16"/>
  <c r="Y27" i="16"/>
  <c r="X27" i="16"/>
  <c r="Z27" i="16" s="1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AA27" i="17"/>
  <c r="Y27" i="17"/>
  <c r="X27" i="17"/>
  <c r="Z27" i="17" s="1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AA27" i="18"/>
  <c r="Y27" i="18"/>
  <c r="X27" i="18"/>
  <c r="Z27" i="18" s="1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AA27" i="19"/>
  <c r="Y27" i="19"/>
  <c r="X27" i="19"/>
  <c r="Z27" i="19" s="1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AA27" i="20"/>
  <c r="Y27" i="20"/>
  <c r="X27" i="20"/>
  <c r="Z27" i="20" s="1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AA27" i="21"/>
  <c r="Y27" i="21"/>
  <c r="X27" i="21"/>
  <c r="Z27" i="21" s="1"/>
  <c r="W27" i="21"/>
  <c r="V27" i="21"/>
  <c r="U27" i="21"/>
  <c r="T27" i="21"/>
  <c r="S27" i="21"/>
  <c r="R27" i="21"/>
  <c r="Q27" i="21"/>
  <c r="P27" i="21"/>
  <c r="O27" i="21"/>
  <c r="N27" i="21"/>
  <c r="M27" i="21"/>
  <c r="L27" i="21"/>
  <c r="K27" i="21"/>
  <c r="J27" i="21"/>
  <c r="I27" i="21"/>
  <c r="H27" i="21"/>
  <c r="G27" i="21"/>
  <c r="F27" i="21"/>
  <c r="E27" i="21"/>
  <c r="D27" i="21"/>
  <c r="C27" i="21"/>
  <c r="AA27" i="22"/>
  <c r="Y27" i="22"/>
  <c r="X27" i="22"/>
  <c r="Z27" i="22" s="1"/>
  <c r="W27" i="22"/>
  <c r="V27" i="22"/>
  <c r="U27" i="22"/>
  <c r="T27" i="22"/>
  <c r="S27" i="22"/>
  <c r="R27" i="22"/>
  <c r="Q27" i="22"/>
  <c r="P27" i="22"/>
  <c r="O27" i="22"/>
  <c r="N27" i="22"/>
  <c r="M27" i="22"/>
  <c r="L27" i="22"/>
  <c r="K27" i="22"/>
  <c r="J27" i="22"/>
  <c r="I27" i="22"/>
  <c r="H27" i="22"/>
  <c r="G27" i="22"/>
  <c r="F27" i="22"/>
  <c r="E27" i="22"/>
  <c r="D27" i="22"/>
  <c r="C27" i="22"/>
  <c r="AA27" i="23"/>
  <c r="Y27" i="23"/>
  <c r="X27" i="23"/>
  <c r="Z27" i="23" s="1"/>
  <c r="W27" i="23"/>
  <c r="V27" i="23"/>
  <c r="U27" i="23"/>
  <c r="T27" i="23"/>
  <c r="S27" i="23"/>
  <c r="R27" i="23"/>
  <c r="Q27" i="23"/>
  <c r="P27" i="23"/>
  <c r="O27" i="23"/>
  <c r="N27" i="23"/>
  <c r="M27" i="23"/>
  <c r="L27" i="23"/>
  <c r="K27" i="23"/>
  <c r="J27" i="23"/>
  <c r="I27" i="23"/>
  <c r="H27" i="23"/>
  <c r="G27" i="23"/>
  <c r="F27" i="23"/>
  <c r="E27" i="23"/>
  <c r="D27" i="23"/>
  <c r="C27" i="23"/>
  <c r="AA27" i="24"/>
  <c r="Y27" i="24"/>
  <c r="X27" i="24"/>
  <c r="Z27" i="24" s="1"/>
  <c r="W27" i="24"/>
  <c r="V27" i="24"/>
  <c r="U27" i="24"/>
  <c r="T27" i="24"/>
  <c r="S27" i="24"/>
  <c r="R27" i="24"/>
  <c r="Q27" i="24"/>
  <c r="P27" i="24"/>
  <c r="O27" i="24"/>
  <c r="N27" i="24"/>
  <c r="M27" i="24"/>
  <c r="L27" i="24"/>
  <c r="K27" i="24"/>
  <c r="J27" i="24"/>
  <c r="I27" i="24"/>
  <c r="H27" i="24"/>
  <c r="G27" i="24"/>
  <c r="F27" i="24"/>
  <c r="E27" i="24"/>
  <c r="D27" i="24"/>
  <c r="C27" i="24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W17" i="2"/>
  <c r="V17" i="2"/>
  <c r="V38" i="2" s="1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N17" i="2"/>
  <c r="N38" i="2" s="1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F17" i="2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W17" i="3"/>
  <c r="V17" i="3"/>
  <c r="V38" i="3" s="1"/>
  <c r="U17" i="3"/>
  <c r="U38" i="3" s="1"/>
  <c r="T17" i="3"/>
  <c r="T38" i="3" s="1"/>
  <c r="S17" i="3"/>
  <c r="S38" i="3" s="1"/>
  <c r="R17" i="3"/>
  <c r="R38" i="3" s="1"/>
  <c r="Q17" i="3"/>
  <c r="Q38" i="3" s="1"/>
  <c r="P17" i="3"/>
  <c r="P38" i="3" s="1"/>
  <c r="O17" i="3"/>
  <c r="N17" i="3"/>
  <c r="N38" i="3" s="1"/>
  <c r="M17" i="3"/>
  <c r="M38" i="3" s="1"/>
  <c r="L17" i="3"/>
  <c r="L38" i="3" s="1"/>
  <c r="K17" i="3"/>
  <c r="K38" i="3" s="1"/>
  <c r="J17" i="3"/>
  <c r="J38" i="3" s="1"/>
  <c r="I17" i="3"/>
  <c r="I38" i="3" s="1"/>
  <c r="H17" i="3"/>
  <c r="H38" i="3" s="1"/>
  <c r="G17" i="3"/>
  <c r="F17" i="3"/>
  <c r="F38" i="3" s="1"/>
  <c r="F40" i="3" s="1"/>
  <c r="E17" i="3"/>
  <c r="E38" i="3" s="1"/>
  <c r="E40" i="3" s="1"/>
  <c r="D17" i="3"/>
  <c r="D38" i="3" s="1"/>
  <c r="D40" i="3" s="1"/>
  <c r="C17" i="3"/>
  <c r="C38" i="3" s="1"/>
  <c r="C40" i="3" s="1"/>
  <c r="AA17" i="4"/>
  <c r="Y17" i="4"/>
  <c r="Y38" i="4" s="1"/>
  <c r="Y40" i="4" s="1"/>
  <c r="X17" i="4"/>
  <c r="W17" i="4"/>
  <c r="V17" i="4"/>
  <c r="V38" i="4" s="1"/>
  <c r="U17" i="4"/>
  <c r="U38" i="4" s="1"/>
  <c r="T17" i="4"/>
  <c r="T38" i="4" s="1"/>
  <c r="S17" i="4"/>
  <c r="S38" i="4" s="1"/>
  <c r="R17" i="4"/>
  <c r="R38" i="4" s="1"/>
  <c r="Q17" i="4"/>
  <c r="Q38" i="4" s="1"/>
  <c r="P17" i="4"/>
  <c r="O17" i="4"/>
  <c r="N17" i="4"/>
  <c r="N38" i="4" s="1"/>
  <c r="M17" i="4"/>
  <c r="M38" i="4" s="1"/>
  <c r="L17" i="4"/>
  <c r="L38" i="4" s="1"/>
  <c r="K17" i="4"/>
  <c r="K38" i="4" s="1"/>
  <c r="J17" i="4"/>
  <c r="J38" i="4" s="1"/>
  <c r="I17" i="4"/>
  <c r="I38" i="4" s="1"/>
  <c r="H17" i="4"/>
  <c r="G17" i="4"/>
  <c r="F17" i="4"/>
  <c r="F38" i="4" s="1"/>
  <c r="F40" i="4" s="1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Z17" i="5"/>
  <c r="Y17" i="5"/>
  <c r="X17" i="5"/>
  <c r="W17" i="5"/>
  <c r="W38" i="5" s="1"/>
  <c r="V17" i="5"/>
  <c r="V38" i="5" s="1"/>
  <c r="U17" i="5"/>
  <c r="U38" i="5" s="1"/>
  <c r="T17" i="5"/>
  <c r="T38" i="5" s="1"/>
  <c r="S17" i="5"/>
  <c r="S38" i="5" s="1"/>
  <c r="R17" i="5"/>
  <c r="R38" i="5" s="1"/>
  <c r="Q17" i="5"/>
  <c r="P17" i="5"/>
  <c r="O17" i="5"/>
  <c r="O38" i="5" s="1"/>
  <c r="N17" i="5"/>
  <c r="N38" i="5" s="1"/>
  <c r="M17" i="5"/>
  <c r="M38" i="5" s="1"/>
  <c r="L17" i="5"/>
  <c r="L38" i="5" s="1"/>
  <c r="K17" i="5"/>
  <c r="K38" i="5" s="1"/>
  <c r="J17" i="5"/>
  <c r="J38" i="5" s="1"/>
  <c r="I17" i="5"/>
  <c r="I38" i="5" s="1"/>
  <c r="H17" i="5"/>
  <c r="G17" i="5"/>
  <c r="G38" i="5" s="1"/>
  <c r="G40" i="5" s="1"/>
  <c r="H39" i="5" s="1"/>
  <c r="F17" i="5"/>
  <c r="F38" i="5" s="1"/>
  <c r="F40" i="5" s="1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W17" i="6"/>
  <c r="W38" i="6" s="1"/>
  <c r="V17" i="6"/>
  <c r="V38" i="6" s="1"/>
  <c r="U17" i="6"/>
  <c r="U38" i="6" s="1"/>
  <c r="T17" i="6"/>
  <c r="T38" i="6" s="1"/>
  <c r="S17" i="6"/>
  <c r="S38" i="6" s="1"/>
  <c r="R17" i="6"/>
  <c r="R38" i="6" s="1"/>
  <c r="Q17" i="6"/>
  <c r="Q38" i="6" s="1"/>
  <c r="P17" i="6"/>
  <c r="O17" i="6"/>
  <c r="O38" i="6" s="1"/>
  <c r="N17" i="6"/>
  <c r="N38" i="6" s="1"/>
  <c r="M17" i="6"/>
  <c r="M38" i="6" s="1"/>
  <c r="L17" i="6"/>
  <c r="L38" i="6" s="1"/>
  <c r="K17" i="6"/>
  <c r="K38" i="6" s="1"/>
  <c r="J17" i="6"/>
  <c r="J38" i="6" s="1"/>
  <c r="I17" i="6"/>
  <c r="H17" i="6"/>
  <c r="G17" i="6"/>
  <c r="G38" i="6" s="1"/>
  <c r="G40" i="6" s="1"/>
  <c r="H39" i="6" s="1"/>
  <c r="F17" i="6"/>
  <c r="F38" i="6" s="1"/>
  <c r="F40" i="6" s="1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Y17" i="7"/>
  <c r="Z17" i="7" s="1"/>
  <c r="X17" i="7"/>
  <c r="W17" i="7"/>
  <c r="W38" i="7" s="1"/>
  <c r="V17" i="7"/>
  <c r="V38" i="7" s="1"/>
  <c r="U17" i="7"/>
  <c r="U38" i="7" s="1"/>
  <c r="T17" i="7"/>
  <c r="S17" i="7"/>
  <c r="S38" i="7" s="1"/>
  <c r="R17" i="7"/>
  <c r="R38" i="7" s="1"/>
  <c r="Q17" i="7"/>
  <c r="Q38" i="7" s="1"/>
  <c r="P17" i="7"/>
  <c r="O17" i="7"/>
  <c r="O38" i="7" s="1"/>
  <c r="N17" i="7"/>
  <c r="N38" i="7" s="1"/>
  <c r="M17" i="7"/>
  <c r="M38" i="7" s="1"/>
  <c r="L17" i="7"/>
  <c r="K17" i="7"/>
  <c r="K38" i="7" s="1"/>
  <c r="J17" i="7"/>
  <c r="J38" i="7" s="1"/>
  <c r="I17" i="7"/>
  <c r="I38" i="7" s="1"/>
  <c r="H17" i="7"/>
  <c r="G17" i="7"/>
  <c r="G38" i="7" s="1"/>
  <c r="G40" i="7" s="1"/>
  <c r="H39" i="7" s="1"/>
  <c r="F17" i="7"/>
  <c r="F38" i="7" s="1"/>
  <c r="F40" i="7" s="1"/>
  <c r="E17" i="7"/>
  <c r="E38" i="7" s="1"/>
  <c r="E40" i="7" s="1"/>
  <c r="D17" i="7"/>
  <c r="C17" i="7"/>
  <c r="C38" i="7" s="1"/>
  <c r="C40" i="7" s="1"/>
  <c r="AA17" i="8"/>
  <c r="AA38" i="8" s="1"/>
  <c r="AA40" i="8" s="1"/>
  <c r="Z17" i="8"/>
  <c r="Y17" i="8"/>
  <c r="X17" i="8"/>
  <c r="X38" i="8" s="1"/>
  <c r="W17" i="8"/>
  <c r="W38" i="8" s="1"/>
  <c r="V17" i="8"/>
  <c r="V38" i="8" s="1"/>
  <c r="U17" i="8"/>
  <c r="T17" i="8"/>
  <c r="T38" i="8" s="1"/>
  <c r="S17" i="8"/>
  <c r="S38" i="8" s="1"/>
  <c r="R17" i="8"/>
  <c r="R38" i="8" s="1"/>
  <c r="Q17" i="8"/>
  <c r="Q38" i="8" s="1"/>
  <c r="P17" i="8"/>
  <c r="P38" i="8" s="1"/>
  <c r="O17" i="8"/>
  <c r="O38" i="8" s="1"/>
  <c r="N17" i="8"/>
  <c r="N38" i="8" s="1"/>
  <c r="M17" i="8"/>
  <c r="L17" i="8"/>
  <c r="L38" i="8" s="1"/>
  <c r="K17" i="8"/>
  <c r="K38" i="8" s="1"/>
  <c r="J17" i="8"/>
  <c r="J38" i="8" s="1"/>
  <c r="I17" i="8"/>
  <c r="I38" i="8" s="1"/>
  <c r="H17" i="8"/>
  <c r="H38" i="8" s="1"/>
  <c r="G17" i="8"/>
  <c r="G38" i="8" s="1"/>
  <c r="G40" i="8" s="1"/>
  <c r="H39" i="8" s="1"/>
  <c r="F17" i="8"/>
  <c r="F38" i="8" s="1"/>
  <c r="F40" i="8" s="1"/>
  <c r="E17" i="8"/>
  <c r="D17" i="8"/>
  <c r="D38" i="8" s="1"/>
  <c r="D40" i="8" s="1"/>
  <c r="C17" i="8"/>
  <c r="C38" i="8" s="1"/>
  <c r="C40" i="8" s="1"/>
  <c r="AA17" i="9"/>
  <c r="Y17" i="9"/>
  <c r="Y38" i="9" s="1"/>
  <c r="Y40" i="9" s="1"/>
  <c r="X17" i="9"/>
  <c r="Z17" i="9" s="1"/>
  <c r="W17" i="9"/>
  <c r="W38" i="9" s="1"/>
  <c r="V17" i="9"/>
  <c r="V38" i="9" s="1"/>
  <c r="U17" i="9"/>
  <c r="T17" i="9"/>
  <c r="T38" i="9" s="1"/>
  <c r="S17" i="9"/>
  <c r="S38" i="9" s="1"/>
  <c r="R17" i="9"/>
  <c r="R38" i="9" s="1"/>
  <c r="Q17" i="9"/>
  <c r="Q38" i="9" s="1"/>
  <c r="P17" i="9"/>
  <c r="P38" i="9" s="1"/>
  <c r="O17" i="9"/>
  <c r="O38" i="9" s="1"/>
  <c r="N17" i="9"/>
  <c r="N38" i="9" s="1"/>
  <c r="M17" i="9"/>
  <c r="L17" i="9"/>
  <c r="L38" i="9" s="1"/>
  <c r="K17" i="9"/>
  <c r="K38" i="9" s="1"/>
  <c r="J17" i="9"/>
  <c r="J38" i="9" s="1"/>
  <c r="I17" i="9"/>
  <c r="I38" i="9" s="1"/>
  <c r="H17" i="9"/>
  <c r="G17" i="9"/>
  <c r="G38" i="9" s="1"/>
  <c r="G40" i="9" s="1"/>
  <c r="H39" i="9" s="1"/>
  <c r="F17" i="9"/>
  <c r="F38" i="9" s="1"/>
  <c r="F40" i="9" s="1"/>
  <c r="E17" i="9"/>
  <c r="D17" i="9"/>
  <c r="D38" i="9" s="1"/>
  <c r="D40" i="9" s="1"/>
  <c r="C17" i="9"/>
  <c r="C38" i="9" s="1"/>
  <c r="C40" i="9" s="1"/>
  <c r="AA17" i="10"/>
  <c r="AA38" i="10" s="1"/>
  <c r="AA40" i="10" s="1"/>
  <c r="Y17" i="10"/>
  <c r="Y38" i="10" s="1"/>
  <c r="Y40" i="10" s="1"/>
  <c r="X17" i="10"/>
  <c r="Z17" i="10" s="1"/>
  <c r="W17" i="10"/>
  <c r="W38" i="10" s="1"/>
  <c r="V17" i="10"/>
  <c r="V38" i="10" s="1"/>
  <c r="U17" i="10"/>
  <c r="T17" i="10"/>
  <c r="T38" i="10" s="1"/>
  <c r="S17" i="10"/>
  <c r="S38" i="10" s="1"/>
  <c r="R17" i="10"/>
  <c r="R38" i="10" s="1"/>
  <c r="Q17" i="10"/>
  <c r="Q38" i="10" s="1"/>
  <c r="P17" i="10"/>
  <c r="P38" i="10" s="1"/>
  <c r="O17" i="10"/>
  <c r="O38" i="10" s="1"/>
  <c r="N17" i="10"/>
  <c r="N38" i="10" s="1"/>
  <c r="M17" i="10"/>
  <c r="L17" i="10"/>
  <c r="L38" i="10" s="1"/>
  <c r="K17" i="10"/>
  <c r="K38" i="10" s="1"/>
  <c r="J17" i="10"/>
  <c r="J38" i="10" s="1"/>
  <c r="I17" i="10"/>
  <c r="H17" i="10"/>
  <c r="H38" i="10" s="1"/>
  <c r="G17" i="10"/>
  <c r="G38" i="10" s="1"/>
  <c r="G40" i="10" s="1"/>
  <c r="H39" i="10" s="1"/>
  <c r="F17" i="10"/>
  <c r="F38" i="10" s="1"/>
  <c r="F40" i="10" s="1"/>
  <c r="E17" i="10"/>
  <c r="D17" i="10"/>
  <c r="D38" i="10" s="1"/>
  <c r="D40" i="10" s="1"/>
  <c r="C17" i="10"/>
  <c r="C38" i="10" s="1"/>
  <c r="C40" i="10" s="1"/>
  <c r="AA17" i="11"/>
  <c r="AA38" i="11" s="1"/>
  <c r="AA40" i="11" s="1"/>
  <c r="Y17" i="11"/>
  <c r="Y38" i="11" s="1"/>
  <c r="Y40" i="11" s="1"/>
  <c r="X17" i="11"/>
  <c r="Z17" i="11" s="1"/>
  <c r="W17" i="11"/>
  <c r="W38" i="11" s="1"/>
  <c r="V17" i="11"/>
  <c r="V38" i="11" s="1"/>
  <c r="U17" i="11"/>
  <c r="T17" i="11"/>
  <c r="T38" i="11" s="1"/>
  <c r="S17" i="11"/>
  <c r="S38" i="11" s="1"/>
  <c r="R17" i="11"/>
  <c r="R38" i="11" s="1"/>
  <c r="Q17" i="11"/>
  <c r="Q38" i="11" s="1"/>
  <c r="P17" i="11"/>
  <c r="P38" i="11" s="1"/>
  <c r="O17" i="11"/>
  <c r="O38" i="11" s="1"/>
  <c r="N17" i="11"/>
  <c r="N38" i="11" s="1"/>
  <c r="M17" i="11"/>
  <c r="L17" i="11"/>
  <c r="L38" i="11" s="1"/>
  <c r="K17" i="11"/>
  <c r="K38" i="11" s="1"/>
  <c r="J17" i="11"/>
  <c r="I17" i="11"/>
  <c r="I38" i="11" s="1"/>
  <c r="H17" i="11"/>
  <c r="H38" i="11" s="1"/>
  <c r="G17" i="11"/>
  <c r="G38" i="11" s="1"/>
  <c r="G40" i="11" s="1"/>
  <c r="H39" i="11" s="1"/>
  <c r="F17" i="11"/>
  <c r="F38" i="11" s="1"/>
  <c r="F40" i="11" s="1"/>
  <c r="E17" i="11"/>
  <c r="D17" i="11"/>
  <c r="D38" i="11" s="1"/>
  <c r="D40" i="11" s="1"/>
  <c r="C17" i="11"/>
  <c r="C38" i="11" s="1"/>
  <c r="C40" i="11" s="1"/>
  <c r="AA17" i="12"/>
  <c r="AA38" i="12" s="1"/>
  <c r="AA40" i="12" s="1"/>
  <c r="Y17" i="12"/>
  <c r="Z17" i="12" s="1"/>
  <c r="X17" i="12"/>
  <c r="X38" i="12" s="1"/>
  <c r="W17" i="12"/>
  <c r="W38" i="12" s="1"/>
  <c r="V17" i="12"/>
  <c r="V38" i="12" s="1"/>
  <c r="U17" i="12"/>
  <c r="T17" i="12"/>
  <c r="T38" i="12" s="1"/>
  <c r="S17" i="12"/>
  <c r="S38" i="12" s="1"/>
  <c r="R17" i="12"/>
  <c r="R38" i="12" s="1"/>
  <c r="Q17" i="12"/>
  <c r="Q38" i="12" s="1"/>
  <c r="P17" i="12"/>
  <c r="O17" i="12"/>
  <c r="O38" i="12" s="1"/>
  <c r="N17" i="12"/>
  <c r="N38" i="12" s="1"/>
  <c r="M17" i="12"/>
  <c r="L17" i="12"/>
  <c r="L38" i="12" s="1"/>
  <c r="K17" i="12"/>
  <c r="K38" i="12" s="1"/>
  <c r="J17" i="12"/>
  <c r="J38" i="12" s="1"/>
  <c r="I17" i="12"/>
  <c r="I38" i="12" s="1"/>
  <c r="H17" i="12"/>
  <c r="H38" i="12" s="1"/>
  <c r="G17" i="12"/>
  <c r="G38" i="12" s="1"/>
  <c r="G40" i="12" s="1"/>
  <c r="H39" i="12" s="1"/>
  <c r="F17" i="12"/>
  <c r="F38" i="12" s="1"/>
  <c r="F40" i="12" s="1"/>
  <c r="E17" i="12"/>
  <c r="D17" i="12"/>
  <c r="D38" i="12" s="1"/>
  <c r="D40" i="12" s="1"/>
  <c r="C17" i="12"/>
  <c r="C38" i="12" s="1"/>
  <c r="C40" i="12" s="1"/>
  <c r="AA17" i="13"/>
  <c r="AA38" i="13" s="1"/>
  <c r="AA40" i="13" s="1"/>
  <c r="Y17" i="13"/>
  <c r="Y38" i="13" s="1"/>
  <c r="Y40" i="13" s="1"/>
  <c r="X17" i="13"/>
  <c r="Z17" i="13" s="1"/>
  <c r="W17" i="13"/>
  <c r="W38" i="13" s="1"/>
  <c r="V17" i="13"/>
  <c r="U17" i="13"/>
  <c r="U38" i="13" s="1"/>
  <c r="T17" i="13"/>
  <c r="T38" i="13" s="1"/>
  <c r="S17" i="13"/>
  <c r="R17" i="13"/>
  <c r="R38" i="13" s="1"/>
  <c r="Q17" i="13"/>
  <c r="Q38" i="13" s="1"/>
  <c r="P17" i="13"/>
  <c r="P38" i="13" s="1"/>
  <c r="O17" i="13"/>
  <c r="O38" i="13" s="1"/>
  <c r="N17" i="13"/>
  <c r="M17" i="13"/>
  <c r="M38" i="13" s="1"/>
  <c r="L17" i="13"/>
  <c r="L38" i="13" s="1"/>
  <c r="K17" i="13"/>
  <c r="J17" i="13"/>
  <c r="J38" i="13" s="1"/>
  <c r="I17" i="13"/>
  <c r="I38" i="13" s="1"/>
  <c r="H17" i="13"/>
  <c r="H38" i="13" s="1"/>
  <c r="G17" i="13"/>
  <c r="G38" i="13" s="1"/>
  <c r="G40" i="13" s="1"/>
  <c r="H39" i="13" s="1"/>
  <c r="F17" i="13"/>
  <c r="E17" i="13"/>
  <c r="E38" i="13" s="1"/>
  <c r="E40" i="13" s="1"/>
  <c r="D17" i="13"/>
  <c r="D38" i="13" s="1"/>
  <c r="D40" i="13" s="1"/>
  <c r="C17" i="13"/>
  <c r="AA17" i="14"/>
  <c r="AA38" i="14" s="1"/>
  <c r="AA40" i="14" s="1"/>
  <c r="Y17" i="14"/>
  <c r="Y38" i="14" s="1"/>
  <c r="Y40" i="14" s="1"/>
  <c r="X17" i="14"/>
  <c r="Z17" i="14" s="1"/>
  <c r="W17" i="14"/>
  <c r="W38" i="14" s="1"/>
  <c r="V17" i="14"/>
  <c r="U17" i="14"/>
  <c r="U38" i="14" s="1"/>
  <c r="T17" i="14"/>
  <c r="T38" i="14" s="1"/>
  <c r="S17" i="14"/>
  <c r="R17" i="14"/>
  <c r="R38" i="14" s="1"/>
  <c r="Q17" i="14"/>
  <c r="Q38" i="14" s="1"/>
  <c r="P17" i="14"/>
  <c r="P38" i="14" s="1"/>
  <c r="O17" i="14"/>
  <c r="O38" i="14" s="1"/>
  <c r="N17" i="14"/>
  <c r="M17" i="14"/>
  <c r="M38" i="14" s="1"/>
  <c r="L17" i="14"/>
  <c r="L38" i="14" s="1"/>
  <c r="K17" i="14"/>
  <c r="J17" i="14"/>
  <c r="J38" i="14" s="1"/>
  <c r="I17" i="14"/>
  <c r="I38" i="14" s="1"/>
  <c r="H17" i="14"/>
  <c r="H38" i="14" s="1"/>
  <c r="G17" i="14"/>
  <c r="G38" i="14" s="1"/>
  <c r="G40" i="14" s="1"/>
  <c r="H39" i="14" s="1"/>
  <c r="F17" i="14"/>
  <c r="E17" i="14"/>
  <c r="E38" i="14" s="1"/>
  <c r="E40" i="14" s="1"/>
  <c r="D17" i="14"/>
  <c r="D38" i="14" s="1"/>
  <c r="D40" i="14" s="1"/>
  <c r="C17" i="14"/>
  <c r="AA17" i="15"/>
  <c r="AA38" i="15" s="1"/>
  <c r="AA40" i="15" s="1"/>
  <c r="Y17" i="15"/>
  <c r="Y38" i="15" s="1"/>
  <c r="Y40" i="15" s="1"/>
  <c r="X17" i="15"/>
  <c r="X38" i="15" s="1"/>
  <c r="X40" i="15" s="1"/>
  <c r="Z40" i="15" s="1"/>
  <c r="W17" i="15"/>
  <c r="V17" i="15"/>
  <c r="V38" i="15" s="1"/>
  <c r="U17" i="15"/>
  <c r="U38" i="15" s="1"/>
  <c r="T17" i="15"/>
  <c r="S17" i="15"/>
  <c r="S38" i="15" s="1"/>
  <c r="R17" i="15"/>
  <c r="R38" i="15" s="1"/>
  <c r="Q17" i="15"/>
  <c r="Q38" i="15" s="1"/>
  <c r="P17" i="15"/>
  <c r="P38" i="15" s="1"/>
  <c r="O17" i="15"/>
  <c r="N17" i="15"/>
  <c r="N38" i="15" s="1"/>
  <c r="M17" i="15"/>
  <c r="M38" i="15" s="1"/>
  <c r="L17" i="15"/>
  <c r="K17" i="15"/>
  <c r="K38" i="15" s="1"/>
  <c r="J17" i="15"/>
  <c r="J38" i="15" s="1"/>
  <c r="I17" i="15"/>
  <c r="I38" i="15" s="1"/>
  <c r="H17" i="15"/>
  <c r="H38" i="15" s="1"/>
  <c r="G17" i="15"/>
  <c r="F17" i="15"/>
  <c r="F38" i="15" s="1"/>
  <c r="F40" i="15" s="1"/>
  <c r="E17" i="15"/>
  <c r="E38" i="15" s="1"/>
  <c r="E40" i="15" s="1"/>
  <c r="D17" i="15"/>
  <c r="C17" i="15"/>
  <c r="C38" i="15" s="1"/>
  <c r="C40" i="15" s="1"/>
  <c r="AA17" i="16"/>
  <c r="AA38" i="16" s="1"/>
  <c r="AA40" i="16" s="1"/>
  <c r="Y17" i="16"/>
  <c r="Y38" i="16" s="1"/>
  <c r="X17" i="16"/>
  <c r="W17" i="16"/>
  <c r="W38" i="16" s="1"/>
  <c r="V17" i="16"/>
  <c r="V38" i="16" s="1"/>
  <c r="U17" i="16"/>
  <c r="T17" i="16"/>
  <c r="T38" i="16" s="1"/>
  <c r="S17" i="16"/>
  <c r="S38" i="16" s="1"/>
  <c r="R17" i="16"/>
  <c r="R38" i="16" s="1"/>
  <c r="Q17" i="16"/>
  <c r="Q38" i="16" s="1"/>
  <c r="P17" i="16"/>
  <c r="O17" i="16"/>
  <c r="O38" i="16" s="1"/>
  <c r="N17" i="16"/>
  <c r="N38" i="16" s="1"/>
  <c r="M17" i="16"/>
  <c r="L17" i="16"/>
  <c r="L38" i="16" s="1"/>
  <c r="K17" i="16"/>
  <c r="K38" i="16" s="1"/>
  <c r="J17" i="16"/>
  <c r="J38" i="16" s="1"/>
  <c r="I17" i="16"/>
  <c r="I38" i="16" s="1"/>
  <c r="H17" i="16"/>
  <c r="G17" i="16"/>
  <c r="G38" i="16" s="1"/>
  <c r="G40" i="16" s="1"/>
  <c r="H39" i="16" s="1"/>
  <c r="F17" i="16"/>
  <c r="F38" i="16" s="1"/>
  <c r="F40" i="16" s="1"/>
  <c r="E17" i="16"/>
  <c r="D17" i="16"/>
  <c r="D38" i="16" s="1"/>
  <c r="D40" i="16" s="1"/>
  <c r="C17" i="16"/>
  <c r="C38" i="16" s="1"/>
  <c r="C40" i="16" s="1"/>
  <c r="AA17" i="17"/>
  <c r="AA38" i="17" s="1"/>
  <c r="AA40" i="17" s="1"/>
  <c r="Y17" i="17"/>
  <c r="Y38" i="17" s="1"/>
  <c r="Y40" i="17" s="1"/>
  <c r="X17" i="17"/>
  <c r="W17" i="17"/>
  <c r="W38" i="17" s="1"/>
  <c r="V17" i="17"/>
  <c r="V38" i="17" s="1"/>
  <c r="U17" i="17"/>
  <c r="T17" i="17"/>
  <c r="T38" i="17" s="1"/>
  <c r="S17" i="17"/>
  <c r="S38" i="17" s="1"/>
  <c r="R17" i="17"/>
  <c r="R38" i="17" s="1"/>
  <c r="Q17" i="17"/>
  <c r="Q38" i="17" s="1"/>
  <c r="P17" i="17"/>
  <c r="O17" i="17"/>
  <c r="O38" i="17" s="1"/>
  <c r="N17" i="17"/>
  <c r="N38" i="17" s="1"/>
  <c r="M17" i="17"/>
  <c r="L17" i="17"/>
  <c r="L38" i="17" s="1"/>
  <c r="K17" i="17"/>
  <c r="K38" i="17" s="1"/>
  <c r="J17" i="17"/>
  <c r="J38" i="17" s="1"/>
  <c r="I17" i="17"/>
  <c r="I38" i="17" s="1"/>
  <c r="H17" i="17"/>
  <c r="G17" i="17"/>
  <c r="G38" i="17" s="1"/>
  <c r="G40" i="17" s="1"/>
  <c r="H39" i="17" s="1"/>
  <c r="F17" i="17"/>
  <c r="F38" i="17" s="1"/>
  <c r="F40" i="17" s="1"/>
  <c r="E17" i="17"/>
  <c r="D17" i="17"/>
  <c r="D38" i="17" s="1"/>
  <c r="D40" i="17" s="1"/>
  <c r="C17" i="17"/>
  <c r="C38" i="17" s="1"/>
  <c r="C40" i="17" s="1"/>
  <c r="AA17" i="18"/>
  <c r="AA38" i="18" s="1"/>
  <c r="AA40" i="18" s="1"/>
  <c r="Y17" i="18"/>
  <c r="Y38" i="18" s="1"/>
  <c r="Y40" i="18" s="1"/>
  <c r="X17" i="18"/>
  <c r="W17" i="18"/>
  <c r="W38" i="18" s="1"/>
  <c r="V17" i="18"/>
  <c r="V38" i="18" s="1"/>
  <c r="U17" i="18"/>
  <c r="T17" i="18"/>
  <c r="T38" i="18" s="1"/>
  <c r="S17" i="18"/>
  <c r="S38" i="18" s="1"/>
  <c r="R17" i="18"/>
  <c r="R38" i="18" s="1"/>
  <c r="Q17" i="18"/>
  <c r="Q38" i="18" s="1"/>
  <c r="P17" i="18"/>
  <c r="O17" i="18"/>
  <c r="O38" i="18" s="1"/>
  <c r="N17" i="18"/>
  <c r="N38" i="18" s="1"/>
  <c r="M17" i="18"/>
  <c r="L17" i="18"/>
  <c r="L38" i="18" s="1"/>
  <c r="K17" i="18"/>
  <c r="K38" i="18" s="1"/>
  <c r="J17" i="18"/>
  <c r="J38" i="18" s="1"/>
  <c r="I17" i="18"/>
  <c r="I38" i="18" s="1"/>
  <c r="H17" i="18"/>
  <c r="H38" i="18" s="1"/>
  <c r="G17" i="18"/>
  <c r="G38" i="18" s="1"/>
  <c r="G40" i="18" s="1"/>
  <c r="H39" i="18" s="1"/>
  <c r="F17" i="18"/>
  <c r="F38" i="18" s="1"/>
  <c r="F40" i="18" s="1"/>
  <c r="E17" i="18"/>
  <c r="D17" i="18"/>
  <c r="D38" i="18" s="1"/>
  <c r="D40" i="18" s="1"/>
  <c r="C17" i="18"/>
  <c r="AA17" i="19"/>
  <c r="AA38" i="19" s="1"/>
  <c r="AA40" i="19" s="1"/>
  <c r="Y17" i="19"/>
  <c r="Y38" i="19" s="1"/>
  <c r="Y40" i="19" s="1"/>
  <c r="X17" i="19"/>
  <c r="Z17" i="19" s="1"/>
  <c r="W17" i="19"/>
  <c r="W38" i="19" s="1"/>
  <c r="V17" i="19"/>
  <c r="V38" i="19" s="1"/>
  <c r="U17" i="19"/>
  <c r="U38" i="19" s="1"/>
  <c r="T17" i="19"/>
  <c r="T38" i="19" s="1"/>
  <c r="S17" i="19"/>
  <c r="S38" i="19" s="1"/>
  <c r="R17" i="19"/>
  <c r="Q17" i="19"/>
  <c r="Q38" i="19" s="1"/>
  <c r="P17" i="19"/>
  <c r="P38" i="19" s="1"/>
  <c r="O17" i="19"/>
  <c r="O38" i="19" s="1"/>
  <c r="N17" i="19"/>
  <c r="N38" i="19" s="1"/>
  <c r="M17" i="19"/>
  <c r="M38" i="19" s="1"/>
  <c r="L17" i="19"/>
  <c r="L38" i="19" s="1"/>
  <c r="K17" i="19"/>
  <c r="K38" i="19" s="1"/>
  <c r="J17" i="19"/>
  <c r="I17" i="19"/>
  <c r="I38" i="19" s="1"/>
  <c r="H17" i="19"/>
  <c r="H38" i="19" s="1"/>
  <c r="G17" i="19"/>
  <c r="G38" i="19" s="1"/>
  <c r="G40" i="19" s="1"/>
  <c r="H39" i="19" s="1"/>
  <c r="F17" i="19"/>
  <c r="F38" i="19" s="1"/>
  <c r="F40" i="19" s="1"/>
  <c r="E17" i="19"/>
  <c r="E38" i="19" s="1"/>
  <c r="E40" i="19" s="1"/>
  <c r="D17" i="19"/>
  <c r="D38" i="19" s="1"/>
  <c r="D40" i="19" s="1"/>
  <c r="C17" i="19"/>
  <c r="C38" i="19" s="1"/>
  <c r="C40" i="19" s="1"/>
  <c r="AA17" i="20"/>
  <c r="Y17" i="20"/>
  <c r="Y38" i="20" s="1"/>
  <c r="Y40" i="20" s="1"/>
  <c r="X17" i="20"/>
  <c r="Z17" i="20" s="1"/>
  <c r="W17" i="20"/>
  <c r="W38" i="20" s="1"/>
  <c r="V17" i="20"/>
  <c r="V38" i="20" s="1"/>
  <c r="U17" i="20"/>
  <c r="U38" i="20" s="1"/>
  <c r="T17" i="20"/>
  <c r="T38" i="20" s="1"/>
  <c r="S17" i="20"/>
  <c r="R17" i="20"/>
  <c r="R38" i="20" s="1"/>
  <c r="Q17" i="20"/>
  <c r="Q38" i="20" s="1"/>
  <c r="P17" i="20"/>
  <c r="P38" i="20" s="1"/>
  <c r="O17" i="20"/>
  <c r="O38" i="20" s="1"/>
  <c r="N17" i="20"/>
  <c r="N38" i="20" s="1"/>
  <c r="M17" i="20"/>
  <c r="M38" i="20" s="1"/>
  <c r="L17" i="20"/>
  <c r="L38" i="20" s="1"/>
  <c r="K17" i="20"/>
  <c r="J17" i="20"/>
  <c r="J38" i="20" s="1"/>
  <c r="I17" i="20"/>
  <c r="I38" i="20" s="1"/>
  <c r="H17" i="20"/>
  <c r="H38" i="20" s="1"/>
  <c r="G17" i="20"/>
  <c r="G38" i="20" s="1"/>
  <c r="G40" i="20" s="1"/>
  <c r="H39" i="20" s="1"/>
  <c r="F17" i="20"/>
  <c r="F38" i="20" s="1"/>
  <c r="F40" i="20" s="1"/>
  <c r="E17" i="20"/>
  <c r="E38" i="20" s="1"/>
  <c r="E40" i="20" s="1"/>
  <c r="D17" i="20"/>
  <c r="D38" i="20" s="1"/>
  <c r="D40" i="20" s="1"/>
  <c r="C17" i="20"/>
  <c r="AA17" i="21"/>
  <c r="AA38" i="21" s="1"/>
  <c r="AA40" i="21" s="1"/>
  <c r="Y17" i="21"/>
  <c r="Y38" i="21" s="1"/>
  <c r="Y40" i="21" s="1"/>
  <c r="X17" i="21"/>
  <c r="X38" i="21" s="1"/>
  <c r="W17" i="21"/>
  <c r="W38" i="21" s="1"/>
  <c r="V17" i="21"/>
  <c r="V38" i="21" s="1"/>
  <c r="U17" i="21"/>
  <c r="U38" i="21" s="1"/>
  <c r="T17" i="21"/>
  <c r="T38" i="21" s="1"/>
  <c r="S17" i="21"/>
  <c r="R17" i="21"/>
  <c r="R38" i="21" s="1"/>
  <c r="Q17" i="21"/>
  <c r="Q38" i="21" s="1"/>
  <c r="P17" i="21"/>
  <c r="P38" i="21" s="1"/>
  <c r="O17" i="21"/>
  <c r="O38" i="21" s="1"/>
  <c r="N17" i="21"/>
  <c r="N38" i="21" s="1"/>
  <c r="M17" i="21"/>
  <c r="M38" i="21" s="1"/>
  <c r="L17" i="21"/>
  <c r="L38" i="21" s="1"/>
  <c r="K17" i="21"/>
  <c r="J17" i="21"/>
  <c r="J38" i="21" s="1"/>
  <c r="I17" i="21"/>
  <c r="I38" i="21" s="1"/>
  <c r="H17" i="21"/>
  <c r="H38" i="21" s="1"/>
  <c r="G17" i="21"/>
  <c r="G38" i="21" s="1"/>
  <c r="G40" i="21" s="1"/>
  <c r="H39" i="21" s="1"/>
  <c r="F17" i="21"/>
  <c r="F38" i="21" s="1"/>
  <c r="F40" i="21" s="1"/>
  <c r="E17" i="21"/>
  <c r="E38" i="21" s="1"/>
  <c r="E40" i="21" s="1"/>
  <c r="D17" i="21"/>
  <c r="D38" i="21" s="1"/>
  <c r="D40" i="21" s="1"/>
  <c r="C17" i="21"/>
  <c r="AA17" i="22"/>
  <c r="AA38" i="22" s="1"/>
  <c r="AA40" i="22" s="1"/>
  <c r="Y17" i="22"/>
  <c r="Y38" i="22" s="1"/>
  <c r="Y40" i="22" s="1"/>
  <c r="X17" i="22"/>
  <c r="Z17" i="22" s="1"/>
  <c r="W17" i="22"/>
  <c r="W38" i="22" s="1"/>
  <c r="V17" i="22"/>
  <c r="V38" i="22" s="1"/>
  <c r="U17" i="22"/>
  <c r="U38" i="22" s="1"/>
  <c r="T17" i="22"/>
  <c r="T38" i="22" s="1"/>
  <c r="S17" i="22"/>
  <c r="R17" i="22"/>
  <c r="R38" i="22" s="1"/>
  <c r="Q17" i="22"/>
  <c r="Q38" i="22" s="1"/>
  <c r="P17" i="22"/>
  <c r="P38" i="22" s="1"/>
  <c r="O17" i="22"/>
  <c r="O38" i="22" s="1"/>
  <c r="N17" i="22"/>
  <c r="N38" i="22" s="1"/>
  <c r="M17" i="22"/>
  <c r="M38" i="22" s="1"/>
  <c r="L17" i="22"/>
  <c r="L38" i="22" s="1"/>
  <c r="K17" i="22"/>
  <c r="J17" i="22"/>
  <c r="J38" i="22" s="1"/>
  <c r="I17" i="22"/>
  <c r="I38" i="22" s="1"/>
  <c r="H17" i="22"/>
  <c r="H38" i="22" s="1"/>
  <c r="G17" i="22"/>
  <c r="G38" i="22" s="1"/>
  <c r="G40" i="22" s="1"/>
  <c r="H39" i="22" s="1"/>
  <c r="F17" i="22"/>
  <c r="F38" i="22" s="1"/>
  <c r="F40" i="22" s="1"/>
  <c r="E17" i="22"/>
  <c r="E38" i="22" s="1"/>
  <c r="E40" i="22" s="1"/>
  <c r="D17" i="22"/>
  <c r="D38" i="22" s="1"/>
  <c r="D40" i="22" s="1"/>
  <c r="C17" i="22"/>
  <c r="AA17" i="23"/>
  <c r="AA38" i="23" s="1"/>
  <c r="AA40" i="23" s="1"/>
  <c r="Z17" i="23"/>
  <c r="Y17" i="23"/>
  <c r="Y38" i="23" s="1"/>
  <c r="Y40" i="23" s="1"/>
  <c r="X17" i="23"/>
  <c r="X38" i="23" s="1"/>
  <c r="W17" i="23"/>
  <c r="W38" i="23" s="1"/>
  <c r="V17" i="23"/>
  <c r="V38" i="23" s="1"/>
  <c r="U17" i="23"/>
  <c r="U38" i="23" s="1"/>
  <c r="T17" i="23"/>
  <c r="S17" i="23"/>
  <c r="S38" i="23" s="1"/>
  <c r="R17" i="23"/>
  <c r="R38" i="23" s="1"/>
  <c r="Q17" i="23"/>
  <c r="Q38" i="23" s="1"/>
  <c r="P17" i="23"/>
  <c r="P38" i="23" s="1"/>
  <c r="O17" i="23"/>
  <c r="O38" i="23" s="1"/>
  <c r="N17" i="23"/>
  <c r="N38" i="23" s="1"/>
  <c r="M17" i="23"/>
  <c r="M38" i="23" s="1"/>
  <c r="L17" i="23"/>
  <c r="K17" i="23"/>
  <c r="K38" i="23" s="1"/>
  <c r="J17" i="23"/>
  <c r="J38" i="23" s="1"/>
  <c r="I17" i="23"/>
  <c r="I38" i="23" s="1"/>
  <c r="H17" i="23"/>
  <c r="H38" i="23" s="1"/>
  <c r="G17" i="23"/>
  <c r="G38" i="23" s="1"/>
  <c r="G40" i="23" s="1"/>
  <c r="H39" i="23" s="1"/>
  <c r="H40" i="23" s="1"/>
  <c r="I39" i="23" s="1"/>
  <c r="F17" i="23"/>
  <c r="F38" i="23" s="1"/>
  <c r="F40" i="23" s="1"/>
  <c r="E17" i="23"/>
  <c r="E38" i="23" s="1"/>
  <c r="E40" i="23" s="1"/>
  <c r="D17" i="23"/>
  <c r="C17" i="23"/>
  <c r="C38" i="23" s="1"/>
  <c r="C40" i="23" s="1"/>
  <c r="AA17" i="24"/>
  <c r="AA38" i="24" s="1"/>
  <c r="AA40" i="24" s="1"/>
  <c r="Z17" i="24"/>
  <c r="Y17" i="24"/>
  <c r="Y38" i="24" s="1"/>
  <c r="Y40" i="24" s="1"/>
  <c r="X17" i="24"/>
  <c r="X38" i="24" s="1"/>
  <c r="W17" i="24"/>
  <c r="W38" i="24" s="1"/>
  <c r="V17" i="24"/>
  <c r="V38" i="24" s="1"/>
  <c r="U17" i="24"/>
  <c r="T17" i="24"/>
  <c r="T38" i="24" s="1"/>
  <c r="S17" i="24"/>
  <c r="S38" i="24" s="1"/>
  <c r="R17" i="24"/>
  <c r="R38" i="24" s="1"/>
  <c r="Q17" i="24"/>
  <c r="Q38" i="24" s="1"/>
  <c r="P17" i="24"/>
  <c r="P38" i="24" s="1"/>
  <c r="O17" i="24"/>
  <c r="O38" i="24" s="1"/>
  <c r="N17" i="24"/>
  <c r="N38" i="24" s="1"/>
  <c r="M17" i="24"/>
  <c r="L17" i="24"/>
  <c r="L38" i="24" s="1"/>
  <c r="K17" i="24"/>
  <c r="K38" i="24" s="1"/>
  <c r="J17" i="24"/>
  <c r="J38" i="24" s="1"/>
  <c r="I17" i="24"/>
  <c r="I38" i="24" s="1"/>
  <c r="H17" i="24"/>
  <c r="H38" i="24" s="1"/>
  <c r="G17" i="24"/>
  <c r="G38" i="24" s="1"/>
  <c r="G40" i="24" s="1"/>
  <c r="H39" i="24" s="1"/>
  <c r="H40" i="24" s="1"/>
  <c r="I39" i="24" s="1"/>
  <c r="I40" i="24" s="1"/>
  <c r="F17" i="24"/>
  <c r="F38" i="24" s="1"/>
  <c r="F40" i="24" s="1"/>
  <c r="E17" i="24"/>
  <c r="E38" i="24" s="1"/>
  <c r="E40" i="24" s="1"/>
  <c r="D17" i="24"/>
  <c r="D38" i="24" s="1"/>
  <c r="D40" i="24" s="1"/>
  <c r="C17" i="24"/>
  <c r="C38" i="24" s="1"/>
  <c r="C40" i="24" s="1"/>
  <c r="AA17" i="1"/>
  <c r="AA38" i="1" s="1"/>
  <c r="AA40" i="1" s="1"/>
  <c r="Y17" i="1"/>
  <c r="Y38" i="1" s="1"/>
  <c r="Y40" i="1" s="1"/>
  <c r="X17" i="1"/>
  <c r="Z17" i="1" s="1"/>
  <c r="W17" i="1"/>
  <c r="W38" i="1" s="1"/>
  <c r="V17" i="1"/>
  <c r="U17" i="1"/>
  <c r="U38" i="1" s="1"/>
  <c r="T17" i="1"/>
  <c r="T38" i="1" s="1"/>
  <c r="S17" i="1"/>
  <c r="S38" i="1" s="1"/>
  <c r="R17" i="1"/>
  <c r="R38" i="1" s="1"/>
  <c r="Q17" i="1"/>
  <c r="Q38" i="1" s="1"/>
  <c r="P17" i="1"/>
  <c r="P38" i="1" s="1"/>
  <c r="O17" i="1"/>
  <c r="O38" i="1" s="1"/>
  <c r="N17" i="1"/>
  <c r="M17" i="1"/>
  <c r="M38" i="1" s="1"/>
  <c r="L17" i="1"/>
  <c r="L38" i="1" s="1"/>
  <c r="K17" i="1"/>
  <c r="K38" i="1" s="1"/>
  <c r="J17" i="1"/>
  <c r="J38" i="1" s="1"/>
  <c r="I17" i="1"/>
  <c r="I38" i="1" s="1"/>
  <c r="H17" i="1"/>
  <c r="H38" i="1" s="1"/>
  <c r="G17" i="1"/>
  <c r="G38" i="1" s="1"/>
  <c r="G40" i="1" s="1"/>
  <c r="H39" i="1" s="1"/>
  <c r="H40" i="1" s="1"/>
  <c r="I39" i="1" s="1"/>
  <c r="I40" i="1" s="1"/>
  <c r="F17" i="1"/>
  <c r="E17" i="1"/>
  <c r="E38" i="1" s="1"/>
  <c r="E40" i="1" s="1"/>
  <c r="D17" i="1"/>
  <c r="D38" i="1" s="1"/>
  <c r="D40" i="1" s="1"/>
  <c r="C17" i="1"/>
  <c r="C38" i="1" s="1"/>
  <c r="C40" i="1" s="1"/>
  <c r="X40" i="24" l="1"/>
  <c r="Z40" i="24" s="1"/>
  <c r="Z38" i="24"/>
  <c r="I40" i="23"/>
  <c r="X40" i="23"/>
  <c r="Z40" i="23" s="1"/>
  <c r="Z38" i="23"/>
  <c r="H40" i="22"/>
  <c r="I39" i="22" s="1"/>
  <c r="I40" i="22" s="1"/>
  <c r="H40" i="21"/>
  <c r="I39" i="21" s="1"/>
  <c r="I40" i="21" s="1"/>
  <c r="H40" i="20"/>
  <c r="I39" i="20" s="1"/>
  <c r="I40" i="20" s="1"/>
  <c r="J40" i="20" s="1"/>
  <c r="H40" i="19"/>
  <c r="I39" i="19" s="1"/>
  <c r="I40" i="19" s="1"/>
  <c r="Z38" i="21"/>
  <c r="X40" i="21"/>
  <c r="Z40" i="21" s="1"/>
  <c r="X40" i="12"/>
  <c r="X40" i="8"/>
  <c r="Z38" i="8"/>
  <c r="Z17" i="4"/>
  <c r="X38" i="13"/>
  <c r="H40" i="18"/>
  <c r="I39" i="18" s="1"/>
  <c r="I40" i="18" s="1"/>
  <c r="Z17" i="21"/>
  <c r="Z17" i="18"/>
  <c r="X38" i="18"/>
  <c r="H38" i="17"/>
  <c r="P38" i="17"/>
  <c r="Z17" i="17"/>
  <c r="X38" i="17"/>
  <c r="H38" i="16"/>
  <c r="H40" i="16" s="1"/>
  <c r="I39" i="16" s="1"/>
  <c r="I40" i="16" s="1"/>
  <c r="P38" i="16"/>
  <c r="X38" i="16"/>
  <c r="G38" i="15"/>
  <c r="G40" i="15" s="1"/>
  <c r="H39" i="15" s="1"/>
  <c r="H40" i="15" s="1"/>
  <c r="I39" i="15" s="1"/>
  <c r="I40" i="15" s="1"/>
  <c r="O38" i="15"/>
  <c r="W38" i="15"/>
  <c r="F38" i="14"/>
  <c r="F40" i="14" s="1"/>
  <c r="N38" i="14"/>
  <c r="V38" i="14"/>
  <c r="F38" i="13"/>
  <c r="F40" i="13" s="1"/>
  <c r="N38" i="13"/>
  <c r="V38" i="13"/>
  <c r="E38" i="12"/>
  <c r="E40" i="12" s="1"/>
  <c r="M38" i="12"/>
  <c r="U38" i="12"/>
  <c r="E38" i="11"/>
  <c r="E40" i="11" s="1"/>
  <c r="M38" i="11"/>
  <c r="U38" i="11"/>
  <c r="E38" i="10"/>
  <c r="E40" i="10" s="1"/>
  <c r="M38" i="10"/>
  <c r="U38" i="10"/>
  <c r="E38" i="9"/>
  <c r="E40" i="9" s="1"/>
  <c r="M38" i="9"/>
  <c r="U38" i="9"/>
  <c r="E38" i="8"/>
  <c r="E40" i="8" s="1"/>
  <c r="M38" i="8"/>
  <c r="U38" i="8"/>
  <c r="D38" i="7"/>
  <c r="D40" i="7" s="1"/>
  <c r="L38" i="7"/>
  <c r="T38" i="7"/>
  <c r="AA38" i="4"/>
  <c r="AA40" i="4" s="1"/>
  <c r="X38" i="1"/>
  <c r="Z38" i="15"/>
  <c r="H40" i="14"/>
  <c r="I39" i="14" s="1"/>
  <c r="I40" i="14" s="1"/>
  <c r="Z17" i="3"/>
  <c r="X38" i="3"/>
  <c r="Z17" i="2"/>
  <c r="X38" i="2"/>
  <c r="Z17" i="16"/>
  <c r="H40" i="11"/>
  <c r="I39" i="11" s="1"/>
  <c r="I40" i="11" s="1"/>
  <c r="H40" i="10"/>
  <c r="I39" i="10" s="1"/>
  <c r="I40" i="10" s="1"/>
  <c r="J40" i="10" s="1"/>
  <c r="H40" i="9"/>
  <c r="I39" i="9" s="1"/>
  <c r="I40" i="9" s="1"/>
  <c r="H40" i="8"/>
  <c r="I39" i="8" s="1"/>
  <c r="I40" i="8" s="1"/>
  <c r="K39" i="8" s="1"/>
  <c r="N39" i="8" s="1"/>
  <c r="Y38" i="12"/>
  <c r="Y40" i="12" s="1"/>
  <c r="X38" i="11"/>
  <c r="H40" i="12"/>
  <c r="I39" i="12" s="1"/>
  <c r="I40" i="12" s="1"/>
  <c r="J40" i="12" s="1"/>
  <c r="Z17" i="15"/>
  <c r="E38" i="2"/>
  <c r="E40" i="2" s="1"/>
  <c r="M38" i="2"/>
  <c r="U38" i="2"/>
  <c r="X38" i="22"/>
  <c r="X38" i="20"/>
  <c r="X38" i="19"/>
  <c r="X38" i="14"/>
  <c r="X38" i="10"/>
  <c r="H40" i="17"/>
  <c r="I39" i="17" s="1"/>
  <c r="I40" i="17" s="1"/>
  <c r="J40" i="17" s="1"/>
  <c r="Y40" i="16"/>
  <c r="Y38" i="8"/>
  <c r="Y40" i="8" s="1"/>
  <c r="H38" i="7"/>
  <c r="H40" i="7" s="1"/>
  <c r="I39" i="7" s="1"/>
  <c r="I40" i="7" s="1"/>
  <c r="P38" i="7"/>
  <c r="X38" i="7"/>
  <c r="X40" i="7" s="1"/>
  <c r="H38" i="6"/>
  <c r="H40" i="6" s="1"/>
  <c r="I39" i="6" s="1"/>
  <c r="I40" i="6" s="1"/>
  <c r="P38" i="6"/>
  <c r="Z17" i="6"/>
  <c r="X38" i="6"/>
  <c r="H38" i="5"/>
  <c r="H40" i="5" s="1"/>
  <c r="I39" i="5" s="1"/>
  <c r="I40" i="5" s="1"/>
  <c r="P38" i="5"/>
  <c r="X38" i="5"/>
  <c r="G38" i="4"/>
  <c r="G40" i="4" s="1"/>
  <c r="H39" i="4" s="1"/>
  <c r="O38" i="4"/>
  <c r="W38" i="4"/>
  <c r="X38" i="9"/>
  <c r="Y38" i="7"/>
  <c r="H40" i="13"/>
  <c r="I39" i="13" s="1"/>
  <c r="I40" i="13" s="1"/>
  <c r="E38" i="18"/>
  <c r="E40" i="18" s="1"/>
  <c r="M38" i="18"/>
  <c r="U38" i="18"/>
  <c r="E38" i="17"/>
  <c r="E40" i="17" s="1"/>
  <c r="M38" i="17"/>
  <c r="U38" i="17"/>
  <c r="E38" i="16"/>
  <c r="E40" i="16" s="1"/>
  <c r="M38" i="16"/>
  <c r="U38" i="16"/>
  <c r="D38" i="15"/>
  <c r="D40" i="15" s="1"/>
  <c r="L38" i="15"/>
  <c r="T38" i="15"/>
  <c r="C38" i="14"/>
  <c r="C40" i="14" s="1"/>
  <c r="K38" i="14"/>
  <c r="S38" i="14"/>
  <c r="C38" i="13"/>
  <c r="C40" i="13" s="1"/>
  <c r="K38" i="13"/>
  <c r="S38" i="13"/>
  <c r="Y38" i="5"/>
  <c r="Y40" i="5" s="1"/>
  <c r="H38" i="4"/>
  <c r="P38" i="4"/>
  <c r="X38" i="4"/>
  <c r="G38" i="3"/>
  <c r="G40" i="3" s="1"/>
  <c r="H39" i="3" s="1"/>
  <c r="H40" i="3" s="1"/>
  <c r="I39" i="3" s="1"/>
  <c r="I40" i="3" s="1"/>
  <c r="K39" i="3" s="1"/>
  <c r="O38" i="3"/>
  <c r="W38" i="3"/>
  <c r="G38" i="2"/>
  <c r="G40" i="2" s="1"/>
  <c r="H39" i="2" s="1"/>
  <c r="H40" i="2" s="1"/>
  <c r="I39" i="2" s="1"/>
  <c r="I40" i="2" s="1"/>
  <c r="K39" i="2" s="1"/>
  <c r="O38" i="2"/>
  <c r="W38" i="2"/>
  <c r="K39" i="24"/>
  <c r="J40" i="24"/>
  <c r="J40" i="2"/>
  <c r="J40" i="14"/>
  <c r="K39" i="14"/>
  <c r="J40" i="9"/>
  <c r="K39" i="9"/>
  <c r="J40" i="21"/>
  <c r="K39" i="21"/>
  <c r="K39" i="11"/>
  <c r="J40" i="11"/>
  <c r="K39" i="23"/>
  <c r="J40" i="23"/>
  <c r="J40" i="13"/>
  <c r="K39" i="13"/>
  <c r="J40" i="1"/>
  <c r="K39" i="1"/>
  <c r="K39" i="15"/>
  <c r="J40" i="15"/>
  <c r="J40" i="18"/>
  <c r="K39" i="18"/>
  <c r="J40" i="22"/>
  <c r="K39" i="22"/>
  <c r="K39" i="19"/>
  <c r="J40" i="19"/>
  <c r="K39" i="17"/>
  <c r="K39" i="20"/>
  <c r="K39" i="7" l="1"/>
  <c r="J40" i="7"/>
  <c r="J40" i="5"/>
  <c r="K39" i="5"/>
  <c r="K39" i="6"/>
  <c r="J40" i="6"/>
  <c r="K39" i="16"/>
  <c r="J40" i="16"/>
  <c r="X40" i="16"/>
  <c r="Z40" i="16" s="1"/>
  <c r="Z38" i="16"/>
  <c r="Z40" i="8"/>
  <c r="Z38" i="7"/>
  <c r="Y40" i="7"/>
  <c r="Z40" i="7" s="1"/>
  <c r="Z38" i="6"/>
  <c r="X40" i="6"/>
  <c r="Z40" i="6" s="1"/>
  <c r="Z40" i="12"/>
  <c r="J40" i="8"/>
  <c r="Z38" i="4"/>
  <c r="X40" i="4"/>
  <c r="Z40" i="4" s="1"/>
  <c r="Z38" i="9"/>
  <c r="X40" i="9"/>
  <c r="Z40" i="9" s="1"/>
  <c r="X40" i="1"/>
  <c r="Z40" i="1" s="1"/>
  <c r="Z38" i="1"/>
  <c r="Z38" i="17"/>
  <c r="X40" i="17"/>
  <c r="Z40" i="17" s="1"/>
  <c r="Z38" i="13"/>
  <c r="X40" i="13"/>
  <c r="Z40" i="13" s="1"/>
  <c r="Z38" i="12"/>
  <c r="Z38" i="22"/>
  <c r="X40" i="22"/>
  <c r="Z40" i="22" s="1"/>
  <c r="K40" i="8"/>
  <c r="L39" i="8" s="1"/>
  <c r="L40" i="8" s="1"/>
  <c r="M39" i="8" s="1"/>
  <c r="M40" i="8" s="1"/>
  <c r="K39" i="12"/>
  <c r="Z38" i="10"/>
  <c r="X40" i="10"/>
  <c r="Z40" i="10" s="1"/>
  <c r="Z38" i="14"/>
  <c r="X40" i="14"/>
  <c r="Z40" i="14" s="1"/>
  <c r="Z38" i="2"/>
  <c r="X40" i="2"/>
  <c r="Z40" i="2" s="1"/>
  <c r="J40" i="3"/>
  <c r="K39" i="10"/>
  <c r="K40" i="10" s="1"/>
  <c r="L39" i="10" s="1"/>
  <c r="L40" i="10" s="1"/>
  <c r="M39" i="10" s="1"/>
  <c r="M40" i="10" s="1"/>
  <c r="H40" i="4"/>
  <c r="I39" i="4" s="1"/>
  <c r="I40" i="4" s="1"/>
  <c r="Z38" i="19"/>
  <c r="X40" i="19"/>
  <c r="Z40" i="19" s="1"/>
  <c r="Z38" i="11"/>
  <c r="X40" i="11"/>
  <c r="Z40" i="11" s="1"/>
  <c r="X40" i="5"/>
  <c r="Z40" i="5" s="1"/>
  <c r="Z38" i="5"/>
  <c r="X40" i="20"/>
  <c r="Z40" i="20" s="1"/>
  <c r="Z38" i="20"/>
  <c r="Z38" i="3"/>
  <c r="X40" i="3"/>
  <c r="Z40" i="3" s="1"/>
  <c r="Z38" i="18"/>
  <c r="X40" i="18"/>
  <c r="Z40" i="18" s="1"/>
  <c r="N39" i="1"/>
  <c r="K40" i="1"/>
  <c r="L39" i="1" s="1"/>
  <c r="L40" i="1" s="1"/>
  <c r="M39" i="1" s="1"/>
  <c r="M40" i="1" s="1"/>
  <c r="N39" i="11"/>
  <c r="K40" i="11"/>
  <c r="L39" i="11" s="1"/>
  <c r="L40" i="11" s="1"/>
  <c r="M39" i="11" s="1"/>
  <c r="M40" i="11" s="1"/>
  <c r="N39" i="20"/>
  <c r="K40" i="20"/>
  <c r="L39" i="20" s="1"/>
  <c r="L40" i="20" s="1"/>
  <c r="M39" i="20" s="1"/>
  <c r="M40" i="20" s="1"/>
  <c r="N39" i="13"/>
  <c r="K40" i="13"/>
  <c r="L39" i="13" s="1"/>
  <c r="L40" i="13" s="1"/>
  <c r="M39" i="13" s="1"/>
  <c r="M40" i="13" s="1"/>
  <c r="N39" i="3"/>
  <c r="K40" i="3"/>
  <c r="L39" i="3" s="1"/>
  <c r="L40" i="3" s="1"/>
  <c r="M39" i="3" s="1"/>
  <c r="M40" i="3" s="1"/>
  <c r="N39" i="22"/>
  <c r="K40" i="22"/>
  <c r="L39" i="22" s="1"/>
  <c r="L40" i="22" s="1"/>
  <c r="M39" i="22" s="1"/>
  <c r="M40" i="22" s="1"/>
  <c r="N40" i="8"/>
  <c r="O39" i="8"/>
  <c r="N39" i="2"/>
  <c r="K40" i="2"/>
  <c r="L39" i="2" s="1"/>
  <c r="L40" i="2" s="1"/>
  <c r="M39" i="2" s="1"/>
  <c r="M40" i="2" s="1"/>
  <c r="N39" i="19"/>
  <c r="K40" i="19"/>
  <c r="L39" i="19" s="1"/>
  <c r="L40" i="19" s="1"/>
  <c r="M39" i="19" s="1"/>
  <c r="M40" i="19" s="1"/>
  <c r="N39" i="21"/>
  <c r="K40" i="21"/>
  <c r="L39" i="21" s="1"/>
  <c r="L40" i="21" s="1"/>
  <c r="M39" i="21" s="1"/>
  <c r="M40" i="21" s="1"/>
  <c r="N39" i="9"/>
  <c r="K40" i="9"/>
  <c r="L39" i="9" s="1"/>
  <c r="L40" i="9" s="1"/>
  <c r="M39" i="9" s="1"/>
  <c r="M40" i="9" s="1"/>
  <c r="N39" i="18"/>
  <c r="K40" i="18"/>
  <c r="L39" i="18" s="1"/>
  <c r="L40" i="18" s="1"/>
  <c r="M39" i="18" s="1"/>
  <c r="M40" i="18" s="1"/>
  <c r="N39" i="14"/>
  <c r="K40" i="14"/>
  <c r="L39" i="14" s="1"/>
  <c r="L40" i="14" s="1"/>
  <c r="M39" i="14" s="1"/>
  <c r="M40" i="14" s="1"/>
  <c r="N39" i="10"/>
  <c r="N39" i="6"/>
  <c r="K40" i="6"/>
  <c r="L39" i="6" s="1"/>
  <c r="L40" i="6" s="1"/>
  <c r="M39" i="6" s="1"/>
  <c r="M40" i="6" s="1"/>
  <c r="N39" i="17"/>
  <c r="K40" i="17"/>
  <c r="L39" i="17" s="1"/>
  <c r="L40" i="17" s="1"/>
  <c r="M39" i="17" s="1"/>
  <c r="M40" i="17" s="1"/>
  <c r="N39" i="7"/>
  <c r="K40" i="7"/>
  <c r="L39" i="7" s="1"/>
  <c r="L40" i="7" s="1"/>
  <c r="M39" i="7" s="1"/>
  <c r="M40" i="7" s="1"/>
  <c r="N39" i="15"/>
  <c r="K40" i="15"/>
  <c r="L39" i="15" s="1"/>
  <c r="L40" i="15" s="1"/>
  <c r="M39" i="15" s="1"/>
  <c r="M40" i="15" s="1"/>
  <c r="N39" i="23"/>
  <c r="K40" i="23"/>
  <c r="L39" i="23" s="1"/>
  <c r="L40" i="23" s="1"/>
  <c r="M39" i="23" s="1"/>
  <c r="M40" i="23" s="1"/>
  <c r="N39" i="24"/>
  <c r="K40" i="24"/>
  <c r="L39" i="24" s="1"/>
  <c r="L40" i="24" s="1"/>
  <c r="M39" i="24" s="1"/>
  <c r="M40" i="24" s="1"/>
  <c r="N39" i="16" l="1"/>
  <c r="K40" i="16"/>
  <c r="L39" i="16" s="1"/>
  <c r="L40" i="16" s="1"/>
  <c r="M39" i="16" s="1"/>
  <c r="M40" i="16" s="1"/>
  <c r="N39" i="12"/>
  <c r="K40" i="12"/>
  <c r="L39" i="12" s="1"/>
  <c r="L40" i="12" s="1"/>
  <c r="M39" i="12" s="1"/>
  <c r="M40" i="12" s="1"/>
  <c r="N39" i="5"/>
  <c r="K40" i="5"/>
  <c r="L39" i="5" s="1"/>
  <c r="L40" i="5" s="1"/>
  <c r="M39" i="5" s="1"/>
  <c r="M40" i="5" s="1"/>
  <c r="J40" i="4"/>
  <c r="K39" i="4"/>
  <c r="N40" i="18"/>
  <c r="O39" i="18"/>
  <c r="N40" i="23"/>
  <c r="O39" i="23"/>
  <c r="N40" i="13"/>
  <c r="O39" i="13"/>
  <c r="N40" i="9"/>
  <c r="O39" i="9"/>
  <c r="N40" i="24"/>
  <c r="O39" i="24"/>
  <c r="N40" i="21"/>
  <c r="O39" i="21"/>
  <c r="O39" i="22"/>
  <c r="N40" i="22"/>
  <c r="N40" i="10"/>
  <c r="O39" i="10"/>
  <c r="N40" i="3"/>
  <c r="O39" i="3"/>
  <c r="N40" i="7"/>
  <c r="O39" i="7"/>
  <c r="N40" i="1"/>
  <c r="O39" i="1"/>
  <c r="N40" i="17"/>
  <c r="O39" i="17"/>
  <c r="R39" i="8"/>
  <c r="O40" i="8"/>
  <c r="P39" i="8" s="1"/>
  <c r="P40" i="8" s="1"/>
  <c r="Q39" i="8" s="1"/>
  <c r="Q40" i="8" s="1"/>
  <c r="N40" i="6"/>
  <c r="O39" i="6"/>
  <c r="N40" i="20"/>
  <c r="O39" i="20"/>
  <c r="N40" i="15"/>
  <c r="O39" i="15"/>
  <c r="N40" i="19"/>
  <c r="O39" i="19"/>
  <c r="N40" i="11"/>
  <c r="O39" i="11"/>
  <c r="N40" i="14"/>
  <c r="O39" i="14"/>
  <c r="N40" i="2"/>
  <c r="O39" i="2"/>
  <c r="N40" i="5" l="1"/>
  <c r="O39" i="5"/>
  <c r="N40" i="12"/>
  <c r="O39" i="12"/>
  <c r="N39" i="4"/>
  <c r="K40" i="4"/>
  <c r="L39" i="4" s="1"/>
  <c r="L40" i="4" s="1"/>
  <c r="M39" i="4" s="1"/>
  <c r="M40" i="4" s="1"/>
  <c r="N40" i="16"/>
  <c r="O39" i="16"/>
  <c r="R39" i="21"/>
  <c r="O40" i="21"/>
  <c r="P39" i="21" s="1"/>
  <c r="P40" i="21" s="1"/>
  <c r="Q39" i="21" s="1"/>
  <c r="Q40" i="21" s="1"/>
  <c r="O40" i="2"/>
  <c r="P39" i="2" s="1"/>
  <c r="P40" i="2" s="1"/>
  <c r="Q39" i="2" s="1"/>
  <c r="Q40" i="2" s="1"/>
  <c r="R39" i="2"/>
  <c r="R39" i="24"/>
  <c r="O40" i="24"/>
  <c r="P39" i="24" s="1"/>
  <c r="P40" i="24" s="1"/>
  <c r="Q39" i="24" s="1"/>
  <c r="Q40" i="24" s="1"/>
  <c r="O40" i="19"/>
  <c r="P39" i="19" s="1"/>
  <c r="P40" i="19" s="1"/>
  <c r="Q39" i="19" s="1"/>
  <c r="Q40" i="19" s="1"/>
  <c r="R39" i="19"/>
  <c r="O40" i="7"/>
  <c r="P39" i="7" s="1"/>
  <c r="P40" i="7" s="1"/>
  <c r="Q39" i="7" s="1"/>
  <c r="Q40" i="7" s="1"/>
  <c r="R39" i="7"/>
  <c r="O40" i="17"/>
  <c r="P39" i="17" s="1"/>
  <c r="P40" i="17" s="1"/>
  <c r="Q39" i="17" s="1"/>
  <c r="Q40" i="17" s="1"/>
  <c r="R39" i="17"/>
  <c r="O40" i="14"/>
  <c r="P39" i="14" s="1"/>
  <c r="P40" i="14" s="1"/>
  <c r="Q39" i="14" s="1"/>
  <c r="Q40" i="14" s="1"/>
  <c r="R39" i="14"/>
  <c r="R39" i="1"/>
  <c r="O40" i="1"/>
  <c r="P39" i="1" s="1"/>
  <c r="P40" i="1" s="1"/>
  <c r="Q39" i="1" s="1"/>
  <c r="Q40" i="1" s="1"/>
  <c r="O40" i="9"/>
  <c r="P39" i="9" s="1"/>
  <c r="P40" i="9" s="1"/>
  <c r="Q39" i="9" s="1"/>
  <c r="Q40" i="9" s="1"/>
  <c r="R39" i="9"/>
  <c r="O40" i="6"/>
  <c r="P39" i="6" s="1"/>
  <c r="P40" i="6" s="1"/>
  <c r="Q39" i="6" s="1"/>
  <c r="Q40" i="6" s="1"/>
  <c r="R39" i="6"/>
  <c r="O40" i="18"/>
  <c r="P39" i="18" s="1"/>
  <c r="P40" i="18" s="1"/>
  <c r="Q39" i="18" s="1"/>
  <c r="Q40" i="18" s="1"/>
  <c r="R39" i="18"/>
  <c r="R40" i="8"/>
  <c r="S39" i="8"/>
  <c r="O40" i="13"/>
  <c r="P39" i="13" s="1"/>
  <c r="P40" i="13" s="1"/>
  <c r="Q39" i="13" s="1"/>
  <c r="Q40" i="13" s="1"/>
  <c r="R39" i="13"/>
  <c r="O40" i="15"/>
  <c r="P39" i="15" s="1"/>
  <c r="P40" i="15" s="1"/>
  <c r="Q39" i="15" s="1"/>
  <c r="Q40" i="15" s="1"/>
  <c r="R39" i="15"/>
  <c r="R39" i="3"/>
  <c r="O40" i="3"/>
  <c r="P39" i="3" s="1"/>
  <c r="P40" i="3" s="1"/>
  <c r="Q39" i="3" s="1"/>
  <c r="Q40" i="3" s="1"/>
  <c r="R39" i="20"/>
  <c r="O40" i="20"/>
  <c r="P39" i="20" s="1"/>
  <c r="P40" i="20" s="1"/>
  <c r="Q39" i="20" s="1"/>
  <c r="Q40" i="20" s="1"/>
  <c r="O40" i="10"/>
  <c r="P39" i="10" s="1"/>
  <c r="P40" i="10" s="1"/>
  <c r="Q39" i="10" s="1"/>
  <c r="Q40" i="10" s="1"/>
  <c r="R39" i="10"/>
  <c r="R39" i="23"/>
  <c r="O40" i="23"/>
  <c r="P39" i="23" s="1"/>
  <c r="P40" i="23" s="1"/>
  <c r="Q39" i="23" s="1"/>
  <c r="Q40" i="23" s="1"/>
  <c r="R39" i="11"/>
  <c r="O40" i="11"/>
  <c r="P39" i="11" s="1"/>
  <c r="P40" i="11" s="1"/>
  <c r="Q39" i="11" s="1"/>
  <c r="Q40" i="11" s="1"/>
  <c r="O40" i="22"/>
  <c r="P39" i="22" s="1"/>
  <c r="P40" i="22" s="1"/>
  <c r="Q39" i="22" s="1"/>
  <c r="Q40" i="22" s="1"/>
  <c r="R39" i="22"/>
  <c r="N40" i="4" l="1"/>
  <c r="O39" i="4"/>
  <c r="R39" i="12"/>
  <c r="O40" i="12"/>
  <c r="P39" i="12" s="1"/>
  <c r="P40" i="12" s="1"/>
  <c r="Q39" i="12" s="1"/>
  <c r="Q40" i="12" s="1"/>
  <c r="R39" i="16"/>
  <c r="O40" i="16"/>
  <c r="P39" i="16" s="1"/>
  <c r="P40" i="16" s="1"/>
  <c r="Q39" i="16" s="1"/>
  <c r="Q40" i="16" s="1"/>
  <c r="O40" i="5"/>
  <c r="P39" i="5" s="1"/>
  <c r="P40" i="5" s="1"/>
  <c r="Q39" i="5" s="1"/>
  <c r="Q40" i="5" s="1"/>
  <c r="R39" i="5"/>
  <c r="R40" i="18"/>
  <c r="S39" i="18"/>
  <c r="R40" i="3"/>
  <c r="S39" i="3"/>
  <c r="R40" i="14"/>
  <c r="S39" i="14"/>
  <c r="R40" i="23"/>
  <c r="S39" i="23"/>
  <c r="R40" i="24"/>
  <c r="S39" i="24"/>
  <c r="R40" i="10"/>
  <c r="S39" i="10"/>
  <c r="R40" i="6"/>
  <c r="S39" i="6"/>
  <c r="R40" i="2"/>
  <c r="S39" i="2"/>
  <c r="R40" i="13"/>
  <c r="S39" i="13"/>
  <c r="R40" i="7"/>
  <c r="S39" i="7"/>
  <c r="R40" i="1"/>
  <c r="S39" i="1"/>
  <c r="R40" i="22"/>
  <c r="S39" i="22"/>
  <c r="R40" i="15"/>
  <c r="S39" i="15"/>
  <c r="R40" i="17"/>
  <c r="S39" i="17"/>
  <c r="R40" i="20"/>
  <c r="S39" i="20"/>
  <c r="R40" i="21"/>
  <c r="S39" i="21"/>
  <c r="R40" i="9"/>
  <c r="S39" i="9"/>
  <c r="R40" i="11"/>
  <c r="S39" i="11"/>
  <c r="V39" i="8"/>
  <c r="S40" i="8"/>
  <c r="T39" i="8" s="1"/>
  <c r="T40" i="8" s="1"/>
  <c r="U39" i="8" s="1"/>
  <c r="U40" i="8" s="1"/>
  <c r="V40" i="8" s="1"/>
  <c r="W40" i="8" s="1"/>
  <c r="R40" i="19"/>
  <c r="S39" i="19"/>
  <c r="R40" i="5" l="1"/>
  <c r="S39" i="5"/>
  <c r="R40" i="12"/>
  <c r="S39" i="12"/>
  <c r="R40" i="16"/>
  <c r="S39" i="16"/>
  <c r="R39" i="4"/>
  <c r="O40" i="4"/>
  <c r="P39" i="4" s="1"/>
  <c r="P40" i="4" s="1"/>
  <c r="Q39" i="4" s="1"/>
  <c r="Q40" i="4" s="1"/>
  <c r="V39" i="19"/>
  <c r="S40" i="19"/>
  <c r="T39" i="19" s="1"/>
  <c r="T40" i="19" s="1"/>
  <c r="U39" i="19" s="1"/>
  <c r="U40" i="19" s="1"/>
  <c r="V40" i="19" s="1"/>
  <c r="W40" i="19" s="1"/>
  <c r="V39" i="23"/>
  <c r="S40" i="23"/>
  <c r="T39" i="23" s="1"/>
  <c r="T40" i="23" s="1"/>
  <c r="U39" i="23" s="1"/>
  <c r="U40" i="23" s="1"/>
  <c r="V40" i="23" s="1"/>
  <c r="W40" i="23" s="1"/>
  <c r="V39" i="7"/>
  <c r="S40" i="7"/>
  <c r="T39" i="7" s="1"/>
  <c r="T40" i="7" s="1"/>
  <c r="U39" i="7" s="1"/>
  <c r="U40" i="7" s="1"/>
  <c r="V40" i="7" s="1"/>
  <c r="W40" i="7" s="1"/>
  <c r="V39" i="9"/>
  <c r="S40" i="9"/>
  <c r="T39" i="9" s="1"/>
  <c r="T40" i="9" s="1"/>
  <c r="U39" i="9" s="1"/>
  <c r="U40" i="9" s="1"/>
  <c r="V40" i="9" s="1"/>
  <c r="W40" i="9" s="1"/>
  <c r="V39" i="1"/>
  <c r="S40" i="1"/>
  <c r="T39" i="1" s="1"/>
  <c r="T40" i="1" s="1"/>
  <c r="U39" i="1" s="1"/>
  <c r="U40" i="1" s="1"/>
  <c r="V40" i="1" s="1"/>
  <c r="W40" i="1" s="1"/>
  <c r="V39" i="21"/>
  <c r="S40" i="21"/>
  <c r="T39" i="21" s="1"/>
  <c r="T40" i="21" s="1"/>
  <c r="U39" i="21" s="1"/>
  <c r="U40" i="21" s="1"/>
  <c r="V40" i="21" s="1"/>
  <c r="W40" i="21" s="1"/>
  <c r="V39" i="6"/>
  <c r="S40" i="6"/>
  <c r="T39" i="6" s="1"/>
  <c r="T40" i="6" s="1"/>
  <c r="U39" i="6" s="1"/>
  <c r="U40" i="6" s="1"/>
  <c r="V40" i="6" s="1"/>
  <c r="W40" i="6" s="1"/>
  <c r="V39" i="20"/>
  <c r="S40" i="20"/>
  <c r="T39" i="20" s="1"/>
  <c r="T40" i="20" s="1"/>
  <c r="U39" i="20" s="1"/>
  <c r="U40" i="20" s="1"/>
  <c r="V40" i="20" s="1"/>
  <c r="W40" i="20" s="1"/>
  <c r="V39" i="13"/>
  <c r="S40" i="13"/>
  <c r="T39" i="13" s="1"/>
  <c r="T40" i="13" s="1"/>
  <c r="U39" i="13" s="1"/>
  <c r="U40" i="13" s="1"/>
  <c r="V40" i="13" s="1"/>
  <c r="W40" i="13" s="1"/>
  <c r="V39" i="3"/>
  <c r="S40" i="3"/>
  <c r="T39" i="3" s="1"/>
  <c r="T40" i="3" s="1"/>
  <c r="U39" i="3" s="1"/>
  <c r="U40" i="3" s="1"/>
  <c r="V40" i="3" s="1"/>
  <c r="W40" i="3" s="1"/>
  <c r="V39" i="17"/>
  <c r="S40" i="17"/>
  <c r="T39" i="17" s="1"/>
  <c r="T40" i="17" s="1"/>
  <c r="U39" i="17" s="1"/>
  <c r="U40" i="17" s="1"/>
  <c r="V40" i="17" s="1"/>
  <c r="W40" i="17" s="1"/>
  <c r="V39" i="24"/>
  <c r="S40" i="24"/>
  <c r="T39" i="24" s="1"/>
  <c r="T40" i="24" s="1"/>
  <c r="U39" i="24" s="1"/>
  <c r="U40" i="24" s="1"/>
  <c r="V40" i="24" s="1"/>
  <c r="W40" i="24" s="1"/>
  <c r="V39" i="18"/>
  <c r="S40" i="18"/>
  <c r="T39" i="18" s="1"/>
  <c r="T40" i="18" s="1"/>
  <c r="U39" i="18" s="1"/>
  <c r="U40" i="18" s="1"/>
  <c r="V40" i="18" s="1"/>
  <c r="W40" i="18" s="1"/>
  <c r="V39" i="15"/>
  <c r="S40" i="15"/>
  <c r="T39" i="15" s="1"/>
  <c r="T40" i="15" s="1"/>
  <c r="U39" i="15" s="1"/>
  <c r="U40" i="15" s="1"/>
  <c r="V40" i="15" s="1"/>
  <c r="W40" i="15" s="1"/>
  <c r="V39" i="2"/>
  <c r="S40" i="2"/>
  <c r="T39" i="2" s="1"/>
  <c r="T40" i="2" s="1"/>
  <c r="U39" i="2" s="1"/>
  <c r="U40" i="2" s="1"/>
  <c r="V40" i="2" s="1"/>
  <c r="W40" i="2" s="1"/>
  <c r="V39" i="14"/>
  <c r="S40" i="14"/>
  <c r="T39" i="14" s="1"/>
  <c r="T40" i="14" s="1"/>
  <c r="U39" i="14" s="1"/>
  <c r="U40" i="14" s="1"/>
  <c r="V40" i="14" s="1"/>
  <c r="W40" i="14" s="1"/>
  <c r="V39" i="22"/>
  <c r="S40" i="22"/>
  <c r="T39" i="22" s="1"/>
  <c r="T40" i="22" s="1"/>
  <c r="U39" i="22" s="1"/>
  <c r="U40" i="22" s="1"/>
  <c r="V40" i="22" s="1"/>
  <c r="W40" i="22" s="1"/>
  <c r="V39" i="10"/>
  <c r="S40" i="10"/>
  <c r="T39" i="10" s="1"/>
  <c r="T40" i="10" s="1"/>
  <c r="U39" i="10" s="1"/>
  <c r="U40" i="10" s="1"/>
  <c r="V40" i="10" s="1"/>
  <c r="W40" i="10" s="1"/>
  <c r="V39" i="11"/>
  <c r="S40" i="11"/>
  <c r="T39" i="11" s="1"/>
  <c r="T40" i="11" s="1"/>
  <c r="U39" i="11" s="1"/>
  <c r="U40" i="11" s="1"/>
  <c r="V40" i="11" s="1"/>
  <c r="W40" i="11" s="1"/>
  <c r="S39" i="4" l="1"/>
  <c r="R40" i="4"/>
  <c r="V39" i="12"/>
  <c r="S40" i="12"/>
  <c r="T39" i="12" s="1"/>
  <c r="T40" i="12" s="1"/>
  <c r="U39" i="12" s="1"/>
  <c r="U40" i="12" s="1"/>
  <c r="V40" i="12" s="1"/>
  <c r="W40" i="12" s="1"/>
  <c r="V39" i="5"/>
  <c r="S40" i="5"/>
  <c r="T39" i="5" s="1"/>
  <c r="T40" i="5" s="1"/>
  <c r="U39" i="5" s="1"/>
  <c r="U40" i="5" s="1"/>
  <c r="V40" i="5" s="1"/>
  <c r="W40" i="5" s="1"/>
  <c r="S40" i="16"/>
  <c r="T39" i="16" s="1"/>
  <c r="T40" i="16" s="1"/>
  <c r="U39" i="16" s="1"/>
  <c r="U40" i="16" s="1"/>
  <c r="V40" i="16" s="1"/>
  <c r="W40" i="16" s="1"/>
  <c r="V39" i="16"/>
  <c r="S40" i="4" l="1"/>
  <c r="T39" i="4" s="1"/>
  <c r="T40" i="4" s="1"/>
  <c r="U39" i="4" s="1"/>
  <c r="U40" i="4" s="1"/>
  <c r="V40" i="4" s="1"/>
  <c r="W40" i="4" s="1"/>
  <c r="V39" i="4"/>
</calcChain>
</file>

<file path=xl/sharedStrings.xml><?xml version="1.0" encoding="utf-8"?>
<sst xmlns="http://schemas.openxmlformats.org/spreadsheetml/2006/main" count="2520" uniqueCount="89">
  <si>
    <t>Free State: Mangaung (MAN) - Table C7 Quarterly Budgeted Cash Flows ( Energy sources                                     ) for 3rd Quarter ended 31 March 2024 (Figures Finalised as at 2024/04/26)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</si>
  <si>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</si>
  <si>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</si>
  <si>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</si>
  <si>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</si>
  <si>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</si>
  <si>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</si>
  <si>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</si>
  <si>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</si>
  <si>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</si>
  <si>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</si>
  <si>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</si>
  <si>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</si>
  <si>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</si>
  <si>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</si>
  <si>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</si>
  <si>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</si>
  <si>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</si>
  <si>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</si>
  <si>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</si>
  <si>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</si>
  <si>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</si>
  <si>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</si>
  <si>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</si>
  <si>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</si>
  <si>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</si>
  <si>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</si>
  <si>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</si>
  <si>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</si>
  <si>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</si>
  <si>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</si>
  <si>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</si>
  <si>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</si>
  <si>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</si>
  <si>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</si>
  <si>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</si>
  <si>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</si>
  <si>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</si>
  <si>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</si>
  <si>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</si>
  <si>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</si>
  <si>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</si>
  <si>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</si>
  <si>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</si>
  <si>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Subsidies</t>
  </si>
  <si>
    <t>NET CASH FROM/(USED) OPERATING ACTIVITIES</t>
  </si>
  <si>
    <t/>
  </si>
  <si>
    <t>CASH FLOWS FROM INVESTING ACTIVITIES</t>
  </si>
  <si>
    <t>Proceeds on disposal of PPE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</si>
  <si>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</si>
  <si>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</si>
  <si>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</si>
  <si>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</si>
  <si>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</si>
  <si>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</si>
  <si>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</si>
  <si>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</si>
  <si>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</si>
  <si>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</si>
  <si>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</si>
  <si>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</si>
  <si>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</si>
  <si>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</si>
  <si>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Free State: Letsemeng (FS161) - Table C7 Quarterly Budgeted Cash Flows ( Energy sources                                     ) for 3rd Quarter ended 31 March 2024 (Figures Finalised as at 2024/04/26)</t>
  </si>
  <si>
    <t>Free State: Kopanong (FS162) - Table C7 Quarterly Budgeted Cash Flows ( Energy sources                                     ) for 3rd Quarter ended 31 March 2024 (Figures Finalised as at 2024/04/26)</t>
  </si>
  <si>
    <t>Free State: Mohokare (FS163) - Table C7 Quarterly Budgeted Cash Flows ( Energy sources                                     ) for 3rd Quarter ended 31 March 2024 (Figures Finalised as at 2024/04/26)</t>
  </si>
  <si>
    <t>Free State: Xhariep (DC16) - Table C7 Quarterly Budgeted Cash Flows ( Energy sources                                     ) for 3rd Quarter ended 31 March 2024 (Figures Finalised as at 2024/04/26)</t>
  </si>
  <si>
    <t>Free State: Masilonyana (FS181) - Table C7 Quarterly Budgeted Cash Flows ( Energy sources                                     ) for 3rd Quarter ended 31 March 2024 (Figures Finalised as at 2024/04/26)</t>
  </si>
  <si>
    <t>Free State: Tokologo (FS182) - Table C7 Quarterly Budgeted Cash Flows ( Energy sources                                     ) for 3rd Quarter ended 31 March 2024 (Figures Finalised as at 2024/04/26)</t>
  </si>
  <si>
    <t>Free State: Tswelopele (FS183) - Table C7 Quarterly Budgeted Cash Flows ( Energy sources                                     ) for 3rd Quarter ended 31 March 2024 (Figures Finalised as at 2024/04/26)</t>
  </si>
  <si>
    <t>Free State: Matjhabeng (FS184) - Table C7 Quarterly Budgeted Cash Flows ( Energy sources                                     ) for 3rd Quarter ended 31 March 2024 (Figures Finalised as at 2024/04/26)</t>
  </si>
  <si>
    <t>Free State: Nala (FS185) - Table C7 Quarterly Budgeted Cash Flows ( Energy sources                                     ) for 3rd Quarter ended 31 March 2024 (Figures Finalised as at 2024/04/26)</t>
  </si>
  <si>
    <t>Free State: Lejweleputswa (DC18) - Table C7 Quarterly Budgeted Cash Flows ( Energy sources                                     ) for 3rd Quarter ended 31 March 2024 (Figures Finalised as at 2024/04/26)</t>
  </si>
  <si>
    <t>Free State: Setsoto (FS191) - Table C7 Quarterly Budgeted Cash Flows ( Energy sources                                     ) for 3rd Quarter ended 31 March 2024 (Figures Finalised as at 2024/04/26)</t>
  </si>
  <si>
    <t>Free State: Dihlabeng (FS192) - Table C7 Quarterly Budgeted Cash Flows ( Energy sources                                     ) for 3rd Quarter ended 31 March 2024 (Figures Finalised as at 2024/04/26)</t>
  </si>
  <si>
    <t>Free State: Nketoana (FS193) - Table C7 Quarterly Budgeted Cash Flows ( Energy sources                                     ) for 3rd Quarter ended 31 March 2024 (Figures Finalised as at 2024/04/26)</t>
  </si>
  <si>
    <t>Free State: Maluti-a-Phofung (FS194) - Table C7 Quarterly Budgeted Cash Flows ( Energy sources                                     ) for 3rd Quarter ended 31 March 2024 (Figures Finalised as at 2024/04/26)</t>
  </si>
  <si>
    <t>Free State: Phumelela (FS195) - Table C7 Quarterly Budgeted Cash Flows ( Energy sources                                     ) for 3rd Quarter ended 31 March 2024 (Figures Finalised as at 2024/04/26)</t>
  </si>
  <si>
    <t>Free State: Mantsopa (FS196) - Table C7 Quarterly Budgeted Cash Flows ( Energy sources                                     ) for 3rd Quarter ended 31 March 2024 (Figures Finalised as at 2024/04/26)</t>
  </si>
  <si>
    <t>Free State: Thabo Mofutsanyana (DC19) - Table C7 Quarterly Budgeted Cash Flows ( Energy sources                                     ) for 3rd Quarter ended 31 March 2024 (Figures Finalised as at 2024/04/26)</t>
  </si>
  <si>
    <t>Free State: Moqhaka (FS201) - Table C7 Quarterly Budgeted Cash Flows ( Energy sources                                     ) for 3rd Quarter ended 31 March 2024 (Figures Finalised as at 2024/04/26)</t>
  </si>
  <si>
    <t>Free State: Ngwathe (FS203) - Table C7 Quarterly Budgeted Cash Flows ( Energy sources                                     ) for 3rd Quarter ended 31 March 2024 (Figures Finalised as at 2024/04/26)</t>
  </si>
  <si>
    <t>Free State: Metsimaholo (FS204) - Table C7 Quarterly Budgeted Cash Flows ( Energy sources                                     ) for 3rd Quarter ended 31 March 2024 (Figures Finalised as at 2024/04/26)</t>
  </si>
  <si>
    <t>Free State: Mafube (FS205) - Table C7 Quarterly Budgeted Cash Flows ( Energy sources                                     ) for 3rd Quarter ended 31 March 2024 (Figures Finalised as at 2024/04/26)</t>
  </si>
  <si>
    <t>Free State: Fezile Dabi (DC20) - Table C7 Quarterly Budgeted Cash Flows ( Energy sources                                     ) for 3rd Quarter ended 31 March 2024 (Figures Finalised as at 2024/04/26)</t>
  </si>
  <si>
    <t>Summary - Table C7 Quarterly Budgeted Cash Flows ( Energy sources                                     ) for 3rd Quarter ended 31 March 2024 (Figures Finalised as at 2024/04/26)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</si>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</sst>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Border="1" applyAlignment="1">
      <alignment vertical="center"/>
    </xf>
    <xf numFmtId="166" fontId="2" fillId="0" borderId="17" xfId="0" applyNumberFormat="1" applyFont="1" applyBorder="1"/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/>
    <xf numFmtId="0" fontId="3" fillId="0" borderId="3" xfId="0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6" fontId="2" fillId="0" borderId="16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17" xfId="0" applyNumberFormat="1" applyFont="1" applyBorder="1"/>
    <xf numFmtId="165" fontId="3" fillId="0" borderId="17" xfId="0" applyNumberFormat="1" applyFont="1" applyBorder="1"/>
    <xf numFmtId="166" fontId="3" fillId="0" borderId="20" xfId="0" applyNumberFormat="1" applyFont="1" applyBorder="1"/>
    <xf numFmtId="0" fontId="3" fillId="0" borderId="13" xfId="0" applyFont="1" applyBorder="1" applyAlignment="1">
      <alignment horizontal="left" indent="1"/>
    </xf>
    <xf numFmtId="0" fontId="2" fillId="0" borderId="21" xfId="0" applyFont="1" applyBorder="1"/>
    <xf numFmtId="0" fontId="3" fillId="0" borderId="22" xfId="0" applyFont="1" applyBorder="1" applyAlignment="1">
      <alignment horizontal="center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2" xfId="0" applyNumberFormat="1" applyFont="1" applyBorder="1"/>
    <xf numFmtId="165" fontId="2" fillId="0" borderId="22" xfId="0" applyNumberFormat="1" applyFont="1" applyBorder="1"/>
    <xf numFmtId="166" fontId="2" fillId="0" borderId="25" xfId="0" applyNumberFormat="1" applyFont="1" applyBorder="1"/>
    <xf numFmtId="0" fontId="3" fillId="0" borderId="13" xfId="0" applyFont="1" applyBorder="1"/>
    <xf numFmtId="166" fontId="2" fillId="0" borderId="18" xfId="0" applyNumberFormat="1" applyFont="1" applyBorder="1"/>
    <xf numFmtId="166" fontId="2" fillId="0" borderId="19" xfId="0" applyNumberFormat="1" applyFont="1" applyBorder="1"/>
    <xf numFmtId="165" fontId="2" fillId="0" borderId="17" xfId="0" applyNumberFormat="1" applyFont="1" applyBorder="1"/>
    <xf numFmtId="166" fontId="2" fillId="0" borderId="20" xfId="0" applyNumberFormat="1" applyFont="1" applyBorder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Border="1" applyAlignment="1">
      <alignment horizontal="left" indent="1"/>
    </xf>
    <xf numFmtId="0" fontId="3" fillId="0" borderId="9" xfId="0" applyFont="1" applyBorder="1" applyAlignment="1">
      <alignment horizontal="center"/>
    </xf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9" xfId="0" applyNumberFormat="1" applyFont="1" applyBorder="1"/>
    <xf numFmtId="165" fontId="2" fillId="0" borderId="9" xfId="0" applyNumberFormat="1" applyFont="1" applyBorder="1"/>
    <xf numFmtId="166" fontId="2" fillId="0" borderId="28" xfId="0" applyNumberFormat="1" applyFont="1" applyBorder="1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A60"/>
  <sheetViews>
    <sheetView showGridLines="0" tabSelected="1" workbookViewId="0">
      <selection activeCell="N9" sqref="N9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846350376</v>
      </c>
      <c r="D6" s="18"/>
      <c r="E6" s="19"/>
      <c r="F6" s="20"/>
      <c r="G6" s="20">
        <v>67815916</v>
      </c>
      <c r="H6" s="20">
        <v>73921401</v>
      </c>
      <c r="I6" s="20">
        <v>65787771</v>
      </c>
      <c r="J6" s="20">
        <v>207525088</v>
      </c>
      <c r="K6" s="20">
        <v>74614005</v>
      </c>
      <c r="L6" s="20">
        <v>66752431</v>
      </c>
      <c r="M6" s="20">
        <v>65675238</v>
      </c>
      <c r="N6" s="20">
        <v>207041674</v>
      </c>
      <c r="O6" s="20">
        <v>69966586</v>
      </c>
      <c r="P6" s="20">
        <v>74971466</v>
      </c>
      <c r="Q6" s="20">
        <v>72573415</v>
      </c>
      <c r="R6" s="20">
        <v>217511467</v>
      </c>
      <c r="S6" s="20"/>
      <c r="T6" s="20"/>
      <c r="U6" s="20"/>
      <c r="V6" s="20"/>
      <c r="W6" s="20">
        <v>632078229</v>
      </c>
      <c r="X6" s="20"/>
      <c r="Y6" s="20">
        <v>632078229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3733908572</v>
      </c>
      <c r="D7" s="18"/>
      <c r="E7" s="19">
        <v>184385783</v>
      </c>
      <c r="F7" s="20">
        <v>342261263</v>
      </c>
      <c r="G7" s="20">
        <v>334093620</v>
      </c>
      <c r="H7" s="20">
        <v>396628696</v>
      </c>
      <c r="I7" s="20">
        <v>366478139</v>
      </c>
      <c r="J7" s="20">
        <v>1097200455</v>
      </c>
      <c r="K7" s="20">
        <v>415274930</v>
      </c>
      <c r="L7" s="20">
        <v>311732921</v>
      </c>
      <c r="M7" s="20">
        <v>307134737</v>
      </c>
      <c r="N7" s="20">
        <v>1034142588</v>
      </c>
      <c r="O7" s="20">
        <v>331548487</v>
      </c>
      <c r="P7" s="20">
        <v>322013682</v>
      </c>
      <c r="Q7" s="20">
        <v>376861946</v>
      </c>
      <c r="R7" s="20">
        <v>1030424115</v>
      </c>
      <c r="S7" s="20"/>
      <c r="T7" s="20"/>
      <c r="U7" s="20"/>
      <c r="V7" s="20"/>
      <c r="W7" s="20">
        <v>3161767158</v>
      </c>
      <c r="X7" s="20">
        <v>258467038</v>
      </c>
      <c r="Y7" s="20">
        <v>2903300120</v>
      </c>
      <c r="Z7" s="21">
        <v>1123.2767406109247</v>
      </c>
      <c r="AA7" s="22">
        <v>342261263</v>
      </c>
    </row>
    <row r="8" spans="1:27" x14ac:dyDescent="0.25">
      <c r="A8" s="23" t="s">
        <v>36</v>
      </c>
      <c r="B8" s="17" t="s">
        <v>32</v>
      </c>
      <c r="C8" s="18">
        <v>6135158578</v>
      </c>
      <c r="D8" s="18"/>
      <c r="E8" s="19"/>
      <c r="F8" s="20">
        <v>400000</v>
      </c>
      <c r="G8" s="20">
        <v>760044005</v>
      </c>
      <c r="H8" s="20">
        <v>416770551</v>
      </c>
      <c r="I8" s="20">
        <v>464721980</v>
      </c>
      <c r="J8" s="20">
        <v>1641536536</v>
      </c>
      <c r="K8" s="20">
        <v>362701042</v>
      </c>
      <c r="L8" s="20">
        <v>656886349</v>
      </c>
      <c r="M8" s="20">
        <v>738775080</v>
      </c>
      <c r="N8" s="20">
        <v>1758362471</v>
      </c>
      <c r="O8" s="20">
        <v>167729165</v>
      </c>
      <c r="P8" s="20">
        <v>566078677</v>
      </c>
      <c r="Q8" s="20">
        <v>1297012888</v>
      </c>
      <c r="R8" s="20">
        <v>2030820730</v>
      </c>
      <c r="S8" s="20"/>
      <c r="T8" s="20"/>
      <c r="U8" s="20"/>
      <c r="V8" s="20"/>
      <c r="W8" s="20">
        <v>5430719737</v>
      </c>
      <c r="X8" s="20">
        <v>300006</v>
      </c>
      <c r="Y8" s="20">
        <v>5430419731</v>
      </c>
      <c r="Z8" s="21">
        <v>1810103.7082591681</v>
      </c>
      <c r="AA8" s="22">
        <v>400000</v>
      </c>
    </row>
    <row r="9" spans="1:27" x14ac:dyDescent="0.25">
      <c r="A9" s="23" t="s">
        <v>37</v>
      </c>
      <c r="B9" s="17" t="s">
        <v>6</v>
      </c>
      <c r="C9" s="18">
        <v>688671170</v>
      </c>
      <c r="D9" s="18"/>
      <c r="E9" s="19">
        <v>43821121</v>
      </c>
      <c r="F9" s="20">
        <v>45913105</v>
      </c>
      <c r="G9" s="20">
        <v>400882000</v>
      </c>
      <c r="H9" s="20">
        <v>21368520</v>
      </c>
      <c r="I9" s="20">
        <v>316000</v>
      </c>
      <c r="J9" s="20">
        <v>422566520</v>
      </c>
      <c r="K9" s="20"/>
      <c r="L9" s="20">
        <v>1500000</v>
      </c>
      <c r="M9" s="20">
        <v>16915738</v>
      </c>
      <c r="N9" s="20">
        <v>18415738</v>
      </c>
      <c r="O9" s="20">
        <v>299641224</v>
      </c>
      <c r="P9" s="20">
        <v>1578052</v>
      </c>
      <c r="Q9" s="20">
        <v>568238881</v>
      </c>
      <c r="R9" s="20">
        <v>869458157</v>
      </c>
      <c r="S9" s="20"/>
      <c r="T9" s="20"/>
      <c r="U9" s="20"/>
      <c r="V9" s="20"/>
      <c r="W9" s="20">
        <v>1310440415</v>
      </c>
      <c r="X9" s="20">
        <v>32214749</v>
      </c>
      <c r="Y9" s="20">
        <v>1278225666</v>
      </c>
      <c r="Z9" s="21">
        <v>3967.8274879621135</v>
      </c>
      <c r="AA9" s="22">
        <v>45913105</v>
      </c>
    </row>
    <row r="10" spans="1:27" x14ac:dyDescent="0.25">
      <c r="A10" s="23" t="s">
        <v>38</v>
      </c>
      <c r="B10" s="17" t="s">
        <v>6</v>
      </c>
      <c r="C10" s="18">
        <v>909966233</v>
      </c>
      <c r="D10" s="18"/>
      <c r="E10" s="19">
        <v>28497000</v>
      </c>
      <c r="F10" s="20">
        <v>28497000</v>
      </c>
      <c r="G10" s="20">
        <v>91809000</v>
      </c>
      <c r="H10" s="20">
        <v>182419000</v>
      </c>
      <c r="I10" s="20"/>
      <c r="J10" s="20">
        <v>274228000</v>
      </c>
      <c r="K10" s="20"/>
      <c r="L10" s="20">
        <v>277008423</v>
      </c>
      <c r="M10" s="20">
        <v>-2548002</v>
      </c>
      <c r="N10" s="20">
        <v>274460421</v>
      </c>
      <c r="O10" s="20">
        <v>1000000</v>
      </c>
      <c r="P10" s="20"/>
      <c r="Q10" s="20"/>
      <c r="R10" s="20">
        <v>1000000</v>
      </c>
      <c r="S10" s="20"/>
      <c r="T10" s="20"/>
      <c r="U10" s="20"/>
      <c r="V10" s="20"/>
      <c r="W10" s="20">
        <v>549688421</v>
      </c>
      <c r="X10" s="20">
        <v>21372750</v>
      </c>
      <c r="Y10" s="20">
        <v>528315671</v>
      </c>
      <c r="Z10" s="21">
        <v>2471.9124633002307</v>
      </c>
      <c r="AA10" s="22">
        <v>28497000</v>
      </c>
    </row>
    <row r="11" spans="1:27" x14ac:dyDescent="0.25">
      <c r="A11" s="23" t="s">
        <v>39</v>
      </c>
      <c r="B11" s="17" t="s">
        <v>32</v>
      </c>
      <c r="C11" s="18">
        <v>61638583</v>
      </c>
      <c r="D11" s="18"/>
      <c r="E11" s="19">
        <v>229903</v>
      </c>
      <c r="F11" s="20">
        <v>229903</v>
      </c>
      <c r="G11" s="20">
        <v>6797668</v>
      </c>
      <c r="H11" s="20">
        <v>8212592</v>
      </c>
      <c r="I11" s="20">
        <v>8223173</v>
      </c>
      <c r="J11" s="20">
        <v>23233433</v>
      </c>
      <c r="K11" s="20">
        <v>7082264</v>
      </c>
      <c r="L11" s="20">
        <v>6301273</v>
      </c>
      <c r="M11" s="20">
        <v>6225328</v>
      </c>
      <c r="N11" s="20">
        <v>19608865</v>
      </c>
      <c r="O11" s="20">
        <v>5688556</v>
      </c>
      <c r="P11" s="20">
        <v>4735873</v>
      </c>
      <c r="Q11" s="20">
        <v>5536654</v>
      </c>
      <c r="R11" s="20">
        <v>15961083</v>
      </c>
      <c r="S11" s="20"/>
      <c r="T11" s="20"/>
      <c r="U11" s="20"/>
      <c r="V11" s="20"/>
      <c r="W11" s="20">
        <v>58803381</v>
      </c>
      <c r="X11" s="20">
        <v>172431</v>
      </c>
      <c r="Y11" s="20">
        <v>58630950</v>
      </c>
      <c r="Z11" s="21">
        <v>34002.55754475703</v>
      </c>
      <c r="AA11" s="22">
        <v>229903</v>
      </c>
    </row>
    <row r="12" spans="1:27" x14ac:dyDescent="0.25">
      <c r="A12" s="23" t="s">
        <v>40</v>
      </c>
      <c r="B12" s="17" t="s">
        <v>32</v>
      </c>
      <c r="C12" s="18">
        <v>11859</v>
      </c>
      <c r="D12" s="18"/>
      <c r="E12" s="19"/>
      <c r="F12" s="20"/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>
        <v>1553</v>
      </c>
      <c r="P12" s="20"/>
      <c r="Q12" s="20"/>
      <c r="R12" s="20">
        <v>1553</v>
      </c>
      <c r="S12" s="20"/>
      <c r="T12" s="20"/>
      <c r="U12" s="20"/>
      <c r="V12" s="20"/>
      <c r="W12" s="20">
        <v>8036</v>
      </c>
      <c r="X12" s="20"/>
      <c r="Y12" s="20">
        <v>8036</v>
      </c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-7494184356</v>
      </c>
      <c r="D14" s="18"/>
      <c r="E14" s="19">
        <v>-964513871</v>
      </c>
      <c r="F14" s="20">
        <v>-934315877</v>
      </c>
      <c r="G14" s="20">
        <v>-358807557</v>
      </c>
      <c r="H14" s="20">
        <v>-806380214</v>
      </c>
      <c r="I14" s="20">
        <v>-620553275</v>
      </c>
      <c r="J14" s="20">
        <v>-1785741046</v>
      </c>
      <c r="K14" s="20">
        <v>-905930625</v>
      </c>
      <c r="L14" s="20">
        <v>-640698715</v>
      </c>
      <c r="M14" s="20">
        <v>-843682519</v>
      </c>
      <c r="N14" s="20">
        <v>-2390311859</v>
      </c>
      <c r="O14" s="20">
        <v>-451414468</v>
      </c>
      <c r="P14" s="20">
        <v>-542626929</v>
      </c>
      <c r="Q14" s="20">
        <v>-924949637</v>
      </c>
      <c r="R14" s="20">
        <v>-1918991034</v>
      </c>
      <c r="S14" s="20"/>
      <c r="T14" s="20"/>
      <c r="U14" s="20"/>
      <c r="V14" s="20"/>
      <c r="W14" s="20">
        <v>-6095043939</v>
      </c>
      <c r="X14" s="20">
        <v>-698122055</v>
      </c>
      <c r="Y14" s="20">
        <v>-5396921884</v>
      </c>
      <c r="Z14" s="21">
        <v>773.06279687725953</v>
      </c>
      <c r="AA14" s="22">
        <v>-934315877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-3500000</v>
      </c>
      <c r="F15" s="20">
        <v>-4500000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-3375000</v>
      </c>
      <c r="Y15" s="20">
        <v>3375000</v>
      </c>
      <c r="Z15" s="21">
        <v>-100</v>
      </c>
      <c r="AA15" s="22">
        <v>-4500000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4881521015</v>
      </c>
      <c r="D17" s="26">
        <f>SUM(D6:D16)</f>
        <v>0</v>
      </c>
      <c r="E17" s="27">
        <f t="shared" si="0"/>
        <v>-711080064</v>
      </c>
      <c r="F17" s="28">
        <f t="shared" si="0"/>
        <v>-521514606</v>
      </c>
      <c r="G17" s="28">
        <f t="shared" si="0"/>
        <v>1302638534</v>
      </c>
      <c r="H17" s="28">
        <f t="shared" si="0"/>
        <v>292943147</v>
      </c>
      <c r="I17" s="28">
        <f t="shared" si="0"/>
        <v>284973788</v>
      </c>
      <c r="J17" s="28">
        <f t="shared" si="0"/>
        <v>1880555469</v>
      </c>
      <c r="K17" s="28">
        <f t="shared" si="0"/>
        <v>-46258384</v>
      </c>
      <c r="L17" s="28">
        <f t="shared" si="0"/>
        <v>679482682</v>
      </c>
      <c r="M17" s="28">
        <f t="shared" si="0"/>
        <v>288495600</v>
      </c>
      <c r="N17" s="28">
        <f t="shared" si="0"/>
        <v>921719898</v>
      </c>
      <c r="O17" s="28">
        <f t="shared" si="0"/>
        <v>424161103</v>
      </c>
      <c r="P17" s="28">
        <f t="shared" si="0"/>
        <v>426750821</v>
      </c>
      <c r="Q17" s="28">
        <f t="shared" si="0"/>
        <v>1395274147</v>
      </c>
      <c r="R17" s="28">
        <f t="shared" si="0"/>
        <v>2246186071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5048461438</v>
      </c>
      <c r="X17" s="28">
        <f t="shared" si="0"/>
        <v>-388970081</v>
      </c>
      <c r="Y17" s="28">
        <f t="shared" si="0"/>
        <v>5437431519</v>
      </c>
      <c r="Z17" s="29">
        <f>+IF(X17&lt;&gt;0,+(Y17/X17)*100,0)</f>
        <v>-1397.9048221449198</v>
      </c>
      <c r="AA17" s="30">
        <f>SUM(AA6:AA16)</f>
        <v>-521514606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-698101034</v>
      </c>
      <c r="D26" s="18"/>
      <c r="E26" s="19">
        <v>-52807590</v>
      </c>
      <c r="F26" s="20">
        <v>-54807594</v>
      </c>
      <c r="G26" s="20">
        <v>-3009660</v>
      </c>
      <c r="H26" s="20">
        <v>7631406</v>
      </c>
      <c r="I26" s="20">
        <v>26191693</v>
      </c>
      <c r="J26" s="20">
        <v>30813439</v>
      </c>
      <c r="K26" s="20">
        <v>-47746033</v>
      </c>
      <c r="L26" s="20">
        <v>-67416147</v>
      </c>
      <c r="M26" s="20">
        <v>-65867760</v>
      </c>
      <c r="N26" s="20">
        <v>-181029940</v>
      </c>
      <c r="O26" s="20">
        <v>-48856535</v>
      </c>
      <c r="P26" s="20">
        <v>-74448740</v>
      </c>
      <c r="Q26" s="20">
        <v>-30013644</v>
      </c>
      <c r="R26" s="20">
        <v>-153318919</v>
      </c>
      <c r="S26" s="20"/>
      <c r="T26" s="20"/>
      <c r="U26" s="20"/>
      <c r="V26" s="20"/>
      <c r="W26" s="20">
        <v>-303535420</v>
      </c>
      <c r="X26" s="20">
        <v>-41105696</v>
      </c>
      <c r="Y26" s="20">
        <v>-262429724</v>
      </c>
      <c r="Z26" s="21">
        <v>638.42666476198337</v>
      </c>
      <c r="AA26" s="22">
        <v>-54807594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-698101034</v>
      </c>
      <c r="D27" s="26">
        <f>SUM(D21:D26)</f>
        <v>0</v>
      </c>
      <c r="E27" s="27">
        <f t="shared" si="1"/>
        <v>-52807590</v>
      </c>
      <c r="F27" s="28">
        <f t="shared" si="1"/>
        <v>-54807594</v>
      </c>
      <c r="G27" s="28">
        <f t="shared" si="1"/>
        <v>-3009660</v>
      </c>
      <c r="H27" s="28">
        <f t="shared" si="1"/>
        <v>7631406</v>
      </c>
      <c r="I27" s="28">
        <f t="shared" si="1"/>
        <v>26191693</v>
      </c>
      <c r="J27" s="28">
        <f t="shared" si="1"/>
        <v>30813439</v>
      </c>
      <c r="K27" s="28">
        <f t="shared" si="1"/>
        <v>-47746033</v>
      </c>
      <c r="L27" s="28">
        <f t="shared" si="1"/>
        <v>-67416147</v>
      </c>
      <c r="M27" s="28">
        <f t="shared" si="1"/>
        <v>-65867760</v>
      </c>
      <c r="N27" s="28">
        <f t="shared" si="1"/>
        <v>-181029940</v>
      </c>
      <c r="O27" s="28">
        <f t="shared" si="1"/>
        <v>-48856535</v>
      </c>
      <c r="P27" s="28">
        <f t="shared" si="1"/>
        <v>-74448740</v>
      </c>
      <c r="Q27" s="28">
        <f t="shared" si="1"/>
        <v>-30013644</v>
      </c>
      <c r="R27" s="28">
        <f t="shared" si="1"/>
        <v>-153318919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-303535420</v>
      </c>
      <c r="X27" s="28">
        <f t="shared" si="1"/>
        <v>-41105696</v>
      </c>
      <c r="Y27" s="28">
        <f t="shared" si="1"/>
        <v>-262429724</v>
      </c>
      <c r="Z27" s="29">
        <f>+IF(X27&lt;&gt;0,+(Y27/X27)*100,0)</f>
        <v>638.42666476198337</v>
      </c>
      <c r="AA27" s="30">
        <f>SUM(AA21:AA26)</f>
        <v>-54807594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-2000004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-2000004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4183419981</v>
      </c>
      <c r="D38" s="32">
        <f>+D17+D27+D36</f>
        <v>0</v>
      </c>
      <c r="E38" s="33">
        <f t="shared" si="3"/>
        <v>-765887658</v>
      </c>
      <c r="F38" s="2">
        <f t="shared" si="3"/>
        <v>-576322200</v>
      </c>
      <c r="G38" s="2">
        <f t="shared" si="3"/>
        <v>1299628874</v>
      </c>
      <c r="H38" s="2">
        <f t="shared" si="3"/>
        <v>300574553</v>
      </c>
      <c r="I38" s="2">
        <f t="shared" si="3"/>
        <v>311165481</v>
      </c>
      <c r="J38" s="2">
        <f t="shared" si="3"/>
        <v>1911368908</v>
      </c>
      <c r="K38" s="2">
        <f t="shared" si="3"/>
        <v>-94004417</v>
      </c>
      <c r="L38" s="2">
        <f t="shared" si="3"/>
        <v>612066535</v>
      </c>
      <c r="M38" s="2">
        <f t="shared" si="3"/>
        <v>222627840</v>
      </c>
      <c r="N38" s="2">
        <f t="shared" si="3"/>
        <v>740689958</v>
      </c>
      <c r="O38" s="2">
        <f t="shared" si="3"/>
        <v>375304568</v>
      </c>
      <c r="P38" s="2">
        <f t="shared" si="3"/>
        <v>352302081</v>
      </c>
      <c r="Q38" s="2">
        <f t="shared" si="3"/>
        <v>1365260503</v>
      </c>
      <c r="R38" s="2">
        <f t="shared" si="3"/>
        <v>2092867152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4744926018</v>
      </c>
      <c r="X38" s="2">
        <f t="shared" si="3"/>
        <v>-430075777</v>
      </c>
      <c r="Y38" s="2">
        <f t="shared" si="3"/>
        <v>5175001795</v>
      </c>
      <c r="Z38" s="34">
        <f>+IF(X38&lt;&gt;0,+(Y38/X38)*100,0)</f>
        <v>-1203.2767413915526</v>
      </c>
      <c r="AA38" s="35">
        <f>+AA17+AA27+AA36</f>
        <v>-576322200</v>
      </c>
    </row>
    <row r="39" spans="1:27" x14ac:dyDescent="0.25">
      <c r="A39" s="23" t="s">
        <v>60</v>
      </c>
      <c r="B39" s="17"/>
      <c r="C39" s="32">
        <v>126418025</v>
      </c>
      <c r="D39" s="32"/>
      <c r="E39" s="33">
        <v>79175080</v>
      </c>
      <c r="F39" s="2">
        <v>79175080</v>
      </c>
      <c r="G39" s="2">
        <v>1038279348</v>
      </c>
      <c r="H39" s="2">
        <f>+G40+H60</f>
        <v>2337010703</v>
      </c>
      <c r="I39" s="2">
        <f>+H40+I60</f>
        <v>2637585256</v>
      </c>
      <c r="J39" s="2">
        <f>+G39</f>
        <v>1038279348</v>
      </c>
      <c r="K39" s="2">
        <f>+I40+K60</f>
        <v>2939432518</v>
      </c>
      <c r="L39" s="2">
        <f>+K40+L60</f>
        <v>2845428101</v>
      </c>
      <c r="M39" s="2">
        <f>+L40+M60</f>
        <v>3457494636</v>
      </c>
      <c r="N39" s="2">
        <f>+K39</f>
        <v>2939432518</v>
      </c>
      <c r="O39" s="2">
        <f>+M40+O60</f>
        <v>3148511689</v>
      </c>
      <c r="P39" s="2">
        <f>+O40+P60</f>
        <v>3523816257</v>
      </c>
      <c r="Q39" s="2">
        <f>+P40+Q60</f>
        <v>3876118338</v>
      </c>
      <c r="R39" s="2">
        <f>+O39</f>
        <v>3148511689</v>
      </c>
      <c r="S39" s="2">
        <f>+Q40+S60</f>
        <v>5241378841</v>
      </c>
      <c r="T39" s="2">
        <f>+S40+T60</f>
        <v>5241378841</v>
      </c>
      <c r="U39" s="2">
        <f>+T40+U60</f>
        <v>5241378841</v>
      </c>
      <c r="V39" s="2">
        <f>+S39</f>
        <v>5241378841</v>
      </c>
      <c r="W39" s="2">
        <f>+G39</f>
        <v>1038279348</v>
      </c>
      <c r="X39" s="2">
        <v>79175080</v>
      </c>
      <c r="Y39" s="2">
        <f>+W39-X39</f>
        <v>959104268</v>
      </c>
      <c r="Z39" s="34">
        <f>+IF(X39&lt;&gt;0,+(Y39/X39)*100,0)</f>
        <v>1211.3713910993206</v>
      </c>
      <c r="AA39" s="35">
        <v>79175080</v>
      </c>
    </row>
    <row r="40" spans="1:27" x14ac:dyDescent="0.25">
      <c r="A40" s="41" t="s">
        <v>62</v>
      </c>
      <c r="B40" s="42" t="s">
        <v>61</v>
      </c>
      <c r="C40" s="43">
        <f>+C38+C39</f>
        <v>4309838006</v>
      </c>
      <c r="D40" s="43">
        <f t="shared" ref="D40:AA40" si="4">+D38+D39</f>
        <v>0</v>
      </c>
      <c r="E40" s="44">
        <f t="shared" si="4"/>
        <v>-686712578</v>
      </c>
      <c r="F40" s="45">
        <f t="shared" si="4"/>
        <v>-497147120</v>
      </c>
      <c r="G40" s="45">
        <f t="shared" si="4"/>
        <v>2337908222</v>
      </c>
      <c r="H40" s="45">
        <f t="shared" si="4"/>
        <v>2637585256</v>
      </c>
      <c r="I40" s="45">
        <f t="shared" si="4"/>
        <v>2948750737</v>
      </c>
      <c r="J40" s="45">
        <f>+I40</f>
        <v>2948750737</v>
      </c>
      <c r="K40" s="45">
        <f t="shared" si="4"/>
        <v>2845428101</v>
      </c>
      <c r="L40" s="45">
        <f t="shared" si="4"/>
        <v>3457494636</v>
      </c>
      <c r="M40" s="45">
        <f t="shared" si="4"/>
        <v>3680122476</v>
      </c>
      <c r="N40" s="45">
        <f>+M40</f>
        <v>3680122476</v>
      </c>
      <c r="O40" s="45">
        <f t="shared" si="4"/>
        <v>3523816257</v>
      </c>
      <c r="P40" s="45">
        <f t="shared" si="4"/>
        <v>3876118338</v>
      </c>
      <c r="Q40" s="45">
        <f t="shared" si="4"/>
        <v>5241378841</v>
      </c>
      <c r="R40" s="45">
        <f>+Q40</f>
        <v>5241378841</v>
      </c>
      <c r="S40" s="45">
        <f t="shared" si="4"/>
        <v>5241378841</v>
      </c>
      <c r="T40" s="45">
        <f t="shared" si="4"/>
        <v>5241378841</v>
      </c>
      <c r="U40" s="45">
        <f t="shared" si="4"/>
        <v>5241378841</v>
      </c>
      <c r="V40" s="45">
        <f>+U40</f>
        <v>5241378841</v>
      </c>
      <c r="W40" s="45">
        <f>+V40</f>
        <v>5241378841</v>
      </c>
      <c r="X40" s="45">
        <f t="shared" si="4"/>
        <v>-350900697</v>
      </c>
      <c r="Y40" s="45">
        <f t="shared" si="4"/>
        <v>6134106063</v>
      </c>
      <c r="Z40" s="46">
        <f>+IF(X40&lt;&gt;0,+(Y40/X40)*100,0)</f>
        <v>-1748.1031287321723</v>
      </c>
      <c r="AA40" s="47">
        <f t="shared" si="4"/>
        <v>-497147120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1038279348</v>
      </c>
      <c r="H60">
        <v>-897519</v>
      </c>
      <c r="J60">
        <v>1038279348</v>
      </c>
      <c r="K60">
        <v>-9318219</v>
      </c>
      <c r="N60">
        <v>-9318219</v>
      </c>
      <c r="O60">
        <v>-531610787</v>
      </c>
      <c r="R60">
        <v>-531610787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846350376</v>
      </c>
      <c r="D6" s="18"/>
      <c r="E6" s="19"/>
      <c r="F6" s="20"/>
      <c r="G6" s="20">
        <v>67815916</v>
      </c>
      <c r="H6" s="20">
        <v>73921401</v>
      </c>
      <c r="I6" s="20">
        <v>65787771</v>
      </c>
      <c r="J6" s="20">
        <v>207525088</v>
      </c>
      <c r="K6" s="20">
        <v>74614005</v>
      </c>
      <c r="L6" s="20">
        <v>66752431</v>
      </c>
      <c r="M6" s="20">
        <v>65675238</v>
      </c>
      <c r="N6" s="20">
        <v>207041674</v>
      </c>
      <c r="O6" s="20">
        <v>69966586</v>
      </c>
      <c r="P6" s="20">
        <v>74971466</v>
      </c>
      <c r="Q6" s="20">
        <v>72573415</v>
      </c>
      <c r="R6" s="20">
        <v>217511467</v>
      </c>
      <c r="S6" s="20"/>
      <c r="T6" s="20"/>
      <c r="U6" s="20"/>
      <c r="V6" s="20"/>
      <c r="W6" s="20">
        <v>632078229</v>
      </c>
      <c r="X6" s="20"/>
      <c r="Y6" s="20">
        <v>632078229</v>
      </c>
      <c r="Z6" s="21"/>
      <c r="AA6" s="22"/>
    </row>
    <row r="7" spans="1:27" x14ac:dyDescent="0.25">
      <c r="A7" s="23" t="s">
        <v>35</v>
      </c>
      <c r="B7" s="17" t="s">
        <v>32</v>
      </c>
      <c r="C7" s="18">
        <v>3582971282</v>
      </c>
      <c r="D7" s="18"/>
      <c r="E7" s="19"/>
      <c r="F7" s="20"/>
      <c r="G7" s="20">
        <v>310348020</v>
      </c>
      <c r="H7" s="20">
        <v>372950629</v>
      </c>
      <c r="I7" s="20">
        <v>345269176</v>
      </c>
      <c r="J7" s="20">
        <v>1028567825</v>
      </c>
      <c r="K7" s="20">
        <v>393414668</v>
      </c>
      <c r="L7" s="20">
        <v>288937774</v>
      </c>
      <c r="M7" s="20">
        <v>287940730</v>
      </c>
      <c r="N7" s="20">
        <v>970293172</v>
      </c>
      <c r="O7" s="20">
        <v>308793107</v>
      </c>
      <c r="P7" s="20">
        <v>292760446</v>
      </c>
      <c r="Q7" s="20">
        <v>352214114</v>
      </c>
      <c r="R7" s="20">
        <v>953767667</v>
      </c>
      <c r="S7" s="20"/>
      <c r="T7" s="20"/>
      <c r="U7" s="20"/>
      <c r="V7" s="20"/>
      <c r="W7" s="20">
        <v>2952628664</v>
      </c>
      <c r="X7" s="20"/>
      <c r="Y7" s="20">
        <v>2952628664</v>
      </c>
      <c r="Z7" s="21"/>
      <c r="AA7" s="22"/>
    </row>
    <row r="8" spans="1:27" x14ac:dyDescent="0.25">
      <c r="A8" s="23" t="s">
        <v>36</v>
      </c>
      <c r="B8" s="17" t="s">
        <v>32</v>
      </c>
      <c r="C8" s="18">
        <v>6135099388</v>
      </c>
      <c r="D8" s="18"/>
      <c r="E8" s="19"/>
      <c r="F8" s="20"/>
      <c r="G8" s="20">
        <v>760029997</v>
      </c>
      <c r="H8" s="20">
        <v>416769755</v>
      </c>
      <c r="I8" s="20">
        <v>464705646</v>
      </c>
      <c r="J8" s="20">
        <v>1641505398</v>
      </c>
      <c r="K8" s="20">
        <v>362688556</v>
      </c>
      <c r="L8" s="20">
        <v>656816068</v>
      </c>
      <c r="M8" s="20">
        <v>738705538</v>
      </c>
      <c r="N8" s="20">
        <v>1758210162</v>
      </c>
      <c r="O8" s="20">
        <v>167710183</v>
      </c>
      <c r="P8" s="20">
        <v>566044656</v>
      </c>
      <c r="Q8" s="20">
        <v>1296987130</v>
      </c>
      <c r="R8" s="20">
        <v>2030741969</v>
      </c>
      <c r="S8" s="20"/>
      <c r="T8" s="20"/>
      <c r="U8" s="20"/>
      <c r="V8" s="20"/>
      <c r="W8" s="20">
        <v>5430457529</v>
      </c>
      <c r="X8" s="20"/>
      <c r="Y8" s="20">
        <v>5430457529</v>
      </c>
      <c r="Z8" s="21"/>
      <c r="AA8" s="22"/>
    </row>
    <row r="9" spans="1:27" x14ac:dyDescent="0.25">
      <c r="A9" s="23" t="s">
        <v>37</v>
      </c>
      <c r="B9" s="17" t="s">
        <v>6</v>
      </c>
      <c r="C9" s="18">
        <v>660183927</v>
      </c>
      <c r="D9" s="18"/>
      <c r="E9" s="19"/>
      <c r="F9" s="20"/>
      <c r="G9" s="20">
        <v>400882000</v>
      </c>
      <c r="H9" s="20">
        <v>2200000</v>
      </c>
      <c r="I9" s="20">
        <v>316000</v>
      </c>
      <c r="J9" s="20">
        <v>403398000</v>
      </c>
      <c r="K9" s="20"/>
      <c r="L9" s="20">
        <v>1500000</v>
      </c>
      <c r="M9" s="20">
        <v>6440000</v>
      </c>
      <c r="N9" s="20">
        <v>7940000</v>
      </c>
      <c r="O9" s="20">
        <v>298484576</v>
      </c>
      <c r="P9" s="20">
        <v>-9</v>
      </c>
      <c r="Q9" s="20">
        <v>558920998</v>
      </c>
      <c r="R9" s="20">
        <v>857405565</v>
      </c>
      <c r="S9" s="20"/>
      <c r="T9" s="20"/>
      <c r="U9" s="20"/>
      <c r="V9" s="20"/>
      <c r="W9" s="20">
        <v>1268743565</v>
      </c>
      <c r="X9" s="20"/>
      <c r="Y9" s="20">
        <v>1268743565</v>
      </c>
      <c r="Z9" s="21"/>
      <c r="AA9" s="22"/>
    </row>
    <row r="10" spans="1:27" x14ac:dyDescent="0.25">
      <c r="A10" s="23" t="s">
        <v>38</v>
      </c>
      <c r="B10" s="17" t="s">
        <v>6</v>
      </c>
      <c r="C10" s="18">
        <v>904966233</v>
      </c>
      <c r="D10" s="18"/>
      <c r="E10" s="19"/>
      <c r="F10" s="20"/>
      <c r="G10" s="20">
        <v>91809000</v>
      </c>
      <c r="H10" s="20">
        <v>180419000</v>
      </c>
      <c r="I10" s="20"/>
      <c r="J10" s="20">
        <v>272228000</v>
      </c>
      <c r="K10" s="20"/>
      <c r="L10" s="20">
        <v>277008423</v>
      </c>
      <c r="M10" s="20">
        <v>-3548002</v>
      </c>
      <c r="N10" s="20">
        <v>273460421</v>
      </c>
      <c r="O10" s="20"/>
      <c r="P10" s="20"/>
      <c r="Q10" s="20"/>
      <c r="R10" s="20"/>
      <c r="S10" s="20"/>
      <c r="T10" s="20"/>
      <c r="U10" s="20"/>
      <c r="V10" s="20"/>
      <c r="W10" s="20">
        <v>545688421</v>
      </c>
      <c r="X10" s="20"/>
      <c r="Y10" s="20">
        <v>545688421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61638583</v>
      </c>
      <c r="D11" s="18"/>
      <c r="E11" s="19"/>
      <c r="F11" s="20"/>
      <c r="G11" s="20">
        <v>6797668</v>
      </c>
      <c r="H11" s="20">
        <v>8212592</v>
      </c>
      <c r="I11" s="20">
        <v>8223173</v>
      </c>
      <c r="J11" s="20">
        <v>23233433</v>
      </c>
      <c r="K11" s="20">
        <v>7082264</v>
      </c>
      <c r="L11" s="20">
        <v>6301273</v>
      </c>
      <c r="M11" s="20">
        <v>6225328</v>
      </c>
      <c r="N11" s="20">
        <v>19608865</v>
      </c>
      <c r="O11" s="20">
        <v>5688556</v>
      </c>
      <c r="P11" s="20">
        <v>4735873</v>
      </c>
      <c r="Q11" s="20">
        <v>5536654</v>
      </c>
      <c r="R11" s="20">
        <v>15961083</v>
      </c>
      <c r="S11" s="20"/>
      <c r="T11" s="20"/>
      <c r="U11" s="20"/>
      <c r="V11" s="20"/>
      <c r="W11" s="20">
        <v>58803381</v>
      </c>
      <c r="X11" s="20"/>
      <c r="Y11" s="20">
        <v>58803381</v>
      </c>
      <c r="Z11" s="21"/>
      <c r="AA11" s="22"/>
    </row>
    <row r="12" spans="1:27" x14ac:dyDescent="0.25">
      <c r="A12" s="23" t="s">
        <v>40</v>
      </c>
      <c r="B12" s="17" t="s">
        <v>32</v>
      </c>
      <c r="C12" s="18">
        <v>11859</v>
      </c>
      <c r="D12" s="18"/>
      <c r="E12" s="19"/>
      <c r="F12" s="20"/>
      <c r="G12" s="20">
        <v>3882</v>
      </c>
      <c r="H12" s="20">
        <v>2601</v>
      </c>
      <c r="I12" s="20"/>
      <c r="J12" s="20">
        <v>6483</v>
      </c>
      <c r="K12" s="20"/>
      <c r="L12" s="20"/>
      <c r="M12" s="20"/>
      <c r="N12" s="20"/>
      <c r="O12" s="20">
        <v>1553</v>
      </c>
      <c r="P12" s="20"/>
      <c r="Q12" s="20"/>
      <c r="R12" s="20">
        <v>1553</v>
      </c>
      <c r="S12" s="20"/>
      <c r="T12" s="20"/>
      <c r="U12" s="20"/>
      <c r="V12" s="20"/>
      <c r="W12" s="20">
        <v>8036</v>
      </c>
      <c r="X12" s="20"/>
      <c r="Y12" s="20">
        <v>8036</v>
      </c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-6895051376</v>
      </c>
      <c r="D14" s="18"/>
      <c r="E14" s="19"/>
      <c r="F14" s="20"/>
      <c r="G14" s="20">
        <v>-282436723</v>
      </c>
      <c r="H14" s="20">
        <v>-731462283</v>
      </c>
      <c r="I14" s="20">
        <v>-546954720</v>
      </c>
      <c r="J14" s="20">
        <v>-1560853726</v>
      </c>
      <c r="K14" s="20">
        <v>-863490692</v>
      </c>
      <c r="L14" s="20">
        <v>-594233772</v>
      </c>
      <c r="M14" s="20">
        <v>-799600142</v>
      </c>
      <c r="N14" s="20">
        <v>-2257324606</v>
      </c>
      <c r="O14" s="20">
        <v>-408919867</v>
      </c>
      <c r="P14" s="20">
        <v>-501110588</v>
      </c>
      <c r="Q14" s="20">
        <v>-873700979</v>
      </c>
      <c r="R14" s="20">
        <v>-1783731434</v>
      </c>
      <c r="S14" s="20"/>
      <c r="T14" s="20"/>
      <c r="U14" s="20"/>
      <c r="V14" s="20"/>
      <c r="W14" s="20">
        <v>-5601909766</v>
      </c>
      <c r="X14" s="20"/>
      <c r="Y14" s="20">
        <v>-5601909766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5296170272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1355249760</v>
      </c>
      <c r="H17" s="28">
        <f t="shared" si="0"/>
        <v>323013695</v>
      </c>
      <c r="I17" s="28">
        <f t="shared" si="0"/>
        <v>337347046</v>
      </c>
      <c r="J17" s="28">
        <f t="shared" si="0"/>
        <v>2015610501</v>
      </c>
      <c r="K17" s="28">
        <f t="shared" si="0"/>
        <v>-25691199</v>
      </c>
      <c r="L17" s="28">
        <f t="shared" si="0"/>
        <v>703082197</v>
      </c>
      <c r="M17" s="28">
        <f t="shared" si="0"/>
        <v>301838690</v>
      </c>
      <c r="N17" s="28">
        <f t="shared" si="0"/>
        <v>979229688</v>
      </c>
      <c r="O17" s="28">
        <f t="shared" si="0"/>
        <v>441724694</v>
      </c>
      <c r="P17" s="28">
        <f t="shared" si="0"/>
        <v>437401844</v>
      </c>
      <c r="Q17" s="28">
        <f t="shared" si="0"/>
        <v>1412531332</v>
      </c>
      <c r="R17" s="28">
        <f t="shared" si="0"/>
        <v>2291657870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5286498059</v>
      </c>
      <c r="X17" s="28">
        <f t="shared" si="0"/>
        <v>0</v>
      </c>
      <c r="Y17" s="28">
        <f t="shared" si="0"/>
        <v>5286498059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-695209532</v>
      </c>
      <c r="D26" s="18"/>
      <c r="E26" s="19"/>
      <c r="F26" s="20"/>
      <c r="G26" s="20">
        <v>-2812836</v>
      </c>
      <c r="H26" s="20">
        <v>7631406</v>
      </c>
      <c r="I26" s="20">
        <v>27481501</v>
      </c>
      <c r="J26" s="20">
        <v>32300071</v>
      </c>
      <c r="K26" s="20">
        <v>-47746033</v>
      </c>
      <c r="L26" s="20">
        <v>-67416147</v>
      </c>
      <c r="M26" s="20">
        <v>-65867760</v>
      </c>
      <c r="N26" s="20">
        <v>-181029940</v>
      </c>
      <c r="O26" s="20">
        <v>-48856535</v>
      </c>
      <c r="P26" s="20">
        <v>-73636566</v>
      </c>
      <c r="Q26" s="20">
        <v>-29126836</v>
      </c>
      <c r="R26" s="20">
        <v>-151619937</v>
      </c>
      <c r="S26" s="20"/>
      <c r="T26" s="20"/>
      <c r="U26" s="20"/>
      <c r="V26" s="20"/>
      <c r="W26" s="20">
        <v>-300349806</v>
      </c>
      <c r="X26" s="20"/>
      <c r="Y26" s="20">
        <v>-300349806</v>
      </c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-695209532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-2812836</v>
      </c>
      <c r="H27" s="28">
        <f t="shared" si="1"/>
        <v>7631406</v>
      </c>
      <c r="I27" s="28">
        <f t="shared" si="1"/>
        <v>27481501</v>
      </c>
      <c r="J27" s="28">
        <f t="shared" si="1"/>
        <v>32300071</v>
      </c>
      <c r="K27" s="28">
        <f t="shared" si="1"/>
        <v>-47746033</v>
      </c>
      <c r="L27" s="28">
        <f t="shared" si="1"/>
        <v>-67416147</v>
      </c>
      <c r="M27" s="28">
        <f t="shared" si="1"/>
        <v>-65867760</v>
      </c>
      <c r="N27" s="28">
        <f t="shared" si="1"/>
        <v>-181029940</v>
      </c>
      <c r="O27" s="28">
        <f t="shared" si="1"/>
        <v>-48856535</v>
      </c>
      <c r="P27" s="28">
        <f t="shared" si="1"/>
        <v>-73636566</v>
      </c>
      <c r="Q27" s="28">
        <f t="shared" si="1"/>
        <v>-29126836</v>
      </c>
      <c r="R27" s="28">
        <f t="shared" si="1"/>
        <v>-151619937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-300349806</v>
      </c>
      <c r="X27" s="28">
        <f t="shared" si="1"/>
        <v>0</v>
      </c>
      <c r="Y27" s="28">
        <f t="shared" si="1"/>
        <v>-300349806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4600960740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1352436924</v>
      </c>
      <c r="H38" s="2">
        <f t="shared" si="3"/>
        <v>330645101</v>
      </c>
      <c r="I38" s="2">
        <f t="shared" si="3"/>
        <v>364828547</v>
      </c>
      <c r="J38" s="2">
        <f t="shared" si="3"/>
        <v>2047910572</v>
      </c>
      <c r="K38" s="2">
        <f t="shared" si="3"/>
        <v>-73437232</v>
      </c>
      <c r="L38" s="2">
        <f t="shared" si="3"/>
        <v>635666050</v>
      </c>
      <c r="M38" s="2">
        <f t="shared" si="3"/>
        <v>235970930</v>
      </c>
      <c r="N38" s="2">
        <f t="shared" si="3"/>
        <v>798199748</v>
      </c>
      <c r="O38" s="2">
        <f t="shared" si="3"/>
        <v>392868159</v>
      </c>
      <c r="P38" s="2">
        <f t="shared" si="3"/>
        <v>363765278</v>
      </c>
      <c r="Q38" s="2">
        <f t="shared" si="3"/>
        <v>1383404496</v>
      </c>
      <c r="R38" s="2">
        <f t="shared" si="3"/>
        <v>2140037933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4986148253</v>
      </c>
      <c r="X38" s="2">
        <f t="shared" si="3"/>
        <v>0</v>
      </c>
      <c r="Y38" s="2">
        <f t="shared" si="3"/>
        <v>4986148253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>
        <v>12255939</v>
      </c>
      <c r="D39" s="32"/>
      <c r="E39" s="33"/>
      <c r="F39" s="2"/>
      <c r="G39" s="2">
        <v>555905873</v>
      </c>
      <c r="H39" s="2">
        <f>+G40+H60</f>
        <v>1908342797</v>
      </c>
      <c r="I39" s="2">
        <f>+H40+I60</f>
        <v>2238987898</v>
      </c>
      <c r="J39" s="2">
        <f>+G39</f>
        <v>555905873</v>
      </c>
      <c r="K39" s="2">
        <f>+I40+K60</f>
        <v>2603816445</v>
      </c>
      <c r="L39" s="2">
        <f>+K40+L60</f>
        <v>2530379213</v>
      </c>
      <c r="M39" s="2">
        <f>+L40+M60</f>
        <v>3166045263</v>
      </c>
      <c r="N39" s="2">
        <f>+K39</f>
        <v>2603816445</v>
      </c>
      <c r="O39" s="2">
        <f>+M40+O60</f>
        <v>2870405406</v>
      </c>
      <c r="P39" s="2">
        <f>+O40+P60</f>
        <v>3263273565</v>
      </c>
      <c r="Q39" s="2">
        <f>+P40+Q60</f>
        <v>3627038843</v>
      </c>
      <c r="R39" s="2">
        <f>+O39</f>
        <v>2870405406</v>
      </c>
      <c r="S39" s="2">
        <f>+Q40+S60</f>
        <v>5010443339</v>
      </c>
      <c r="T39" s="2">
        <f>+S40+T60</f>
        <v>5010443339</v>
      </c>
      <c r="U39" s="2">
        <f>+T40+U60</f>
        <v>5010443339</v>
      </c>
      <c r="V39" s="2">
        <f>+S39</f>
        <v>5010443339</v>
      </c>
      <c r="W39" s="2">
        <f>+G39</f>
        <v>555905873</v>
      </c>
      <c r="X39" s="2"/>
      <c r="Y39" s="2">
        <f>+W39-X39</f>
        <v>555905873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4613216679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1908342797</v>
      </c>
      <c r="H40" s="45">
        <f t="shared" si="4"/>
        <v>2238987898</v>
      </c>
      <c r="I40" s="45">
        <f t="shared" si="4"/>
        <v>2603816445</v>
      </c>
      <c r="J40" s="45">
        <f>+I40</f>
        <v>2603816445</v>
      </c>
      <c r="K40" s="45">
        <f t="shared" si="4"/>
        <v>2530379213</v>
      </c>
      <c r="L40" s="45">
        <f t="shared" si="4"/>
        <v>3166045263</v>
      </c>
      <c r="M40" s="45">
        <f t="shared" si="4"/>
        <v>3402016193</v>
      </c>
      <c r="N40" s="45">
        <f>+M40</f>
        <v>3402016193</v>
      </c>
      <c r="O40" s="45">
        <f t="shared" si="4"/>
        <v>3263273565</v>
      </c>
      <c r="P40" s="45">
        <f t="shared" si="4"/>
        <v>3627038843</v>
      </c>
      <c r="Q40" s="45">
        <f t="shared" si="4"/>
        <v>5010443339</v>
      </c>
      <c r="R40" s="45">
        <f>+Q40</f>
        <v>5010443339</v>
      </c>
      <c r="S40" s="45">
        <f t="shared" si="4"/>
        <v>5010443339</v>
      </c>
      <c r="T40" s="45">
        <f t="shared" si="4"/>
        <v>5010443339</v>
      </c>
      <c r="U40" s="45">
        <f t="shared" si="4"/>
        <v>5010443339</v>
      </c>
      <c r="V40" s="45">
        <f>+U40</f>
        <v>5010443339</v>
      </c>
      <c r="W40" s="45">
        <f>+V40</f>
        <v>5010443339</v>
      </c>
      <c r="X40" s="45">
        <f t="shared" si="4"/>
        <v>0</v>
      </c>
      <c r="Y40" s="45">
        <f t="shared" si="4"/>
        <v>5542054126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8" hidden="1" x14ac:dyDescent="0.25">
      <c r="G60">
        <v>555905873</v>
      </c>
      <c r="J60">
        <v>555905873</v>
      </c>
      <c r="O60">
        <v>-531610787</v>
      </c>
      <c r="R60">
        <v>-531610787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6535599</v>
      </c>
      <c r="F7" s="20">
        <v>6535599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4901697</v>
      </c>
      <c r="Y7" s="20">
        <v>-4901697</v>
      </c>
      <c r="Z7" s="21">
        <v>-100</v>
      </c>
      <c r="AA7" s="22">
        <v>6535599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528000</v>
      </c>
      <c r="F10" s="20">
        <v>528000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396000</v>
      </c>
      <c r="Y10" s="20">
        <v>-396000</v>
      </c>
      <c r="Z10" s="21">
        <v>-100</v>
      </c>
      <c r="AA10" s="22">
        <v>528000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229903</v>
      </c>
      <c r="F11" s="20">
        <v>229903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172431</v>
      </c>
      <c r="Y11" s="20">
        <v>-172431</v>
      </c>
      <c r="Z11" s="21">
        <v>-100</v>
      </c>
      <c r="AA11" s="22">
        <v>229903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-51473079</v>
      </c>
      <c r="F14" s="20">
        <v>-16087179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-12065382</v>
      </c>
      <c r="Y14" s="20">
        <v>12065382</v>
      </c>
      <c r="Z14" s="21">
        <v>-100</v>
      </c>
      <c r="AA14" s="22">
        <v>-16087179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-44179577</v>
      </c>
      <c r="F17" s="28">
        <f t="shared" si="0"/>
        <v>-8793677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-6595254</v>
      </c>
      <c r="Y17" s="28">
        <f t="shared" si="0"/>
        <v>6595254</v>
      </c>
      <c r="Z17" s="29">
        <f>+IF(X17&lt;&gt;0,+(Y17/X17)*100,0)</f>
        <v>-100</v>
      </c>
      <c r="AA17" s="30">
        <f>SUM(AA6:AA16)</f>
        <v>-8793677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-8843557</v>
      </c>
      <c r="F26" s="20">
        <v>-8843557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-6632676</v>
      </c>
      <c r="Y26" s="20">
        <v>6632676</v>
      </c>
      <c r="Z26" s="21">
        <v>-100</v>
      </c>
      <c r="AA26" s="22">
        <v>-8843557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-8843557</v>
      </c>
      <c r="F27" s="28">
        <f t="shared" si="1"/>
        <v>-8843557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-6632676</v>
      </c>
      <c r="Y27" s="28">
        <f t="shared" si="1"/>
        <v>6632676</v>
      </c>
      <c r="Z27" s="29">
        <f>+IF(X27&lt;&gt;0,+(Y27/X27)*100,0)</f>
        <v>-100</v>
      </c>
      <c r="AA27" s="30">
        <f>SUM(AA21:AA26)</f>
        <v>-8843557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-53023134</v>
      </c>
      <c r="F38" s="2">
        <f t="shared" si="3"/>
        <v>-17637234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-13227930</v>
      </c>
      <c r="Y38" s="2">
        <f t="shared" si="3"/>
        <v>13227930</v>
      </c>
      <c r="Z38" s="34">
        <f>+IF(X38&lt;&gt;0,+(Y38/X38)*100,0)</f>
        <v>-100</v>
      </c>
      <c r="AA38" s="35">
        <f>+AA17+AA27+AA36</f>
        <v>-17637234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-53023134</v>
      </c>
      <c r="F40" s="45">
        <f t="shared" si="4"/>
        <v>-17637234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-13227930</v>
      </c>
      <c r="Y40" s="45">
        <f t="shared" si="4"/>
        <v>13227930</v>
      </c>
      <c r="Z40" s="46">
        <f>+IF(X40&lt;&gt;0,+(Y40/X40)*100,0)</f>
        <v>-100</v>
      </c>
      <c r="AA40" s="47">
        <f t="shared" si="4"/>
        <v>-17637234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48389000</v>
      </c>
      <c r="F7" s="20">
        <v>48389000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36291752</v>
      </c>
      <c r="Y7" s="20">
        <v>-36291752</v>
      </c>
      <c r="Z7" s="21">
        <v>-100</v>
      </c>
      <c r="AA7" s="22">
        <v>48389000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-55623000</v>
      </c>
      <c r="F14" s="20">
        <v>-55623000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-41717250</v>
      </c>
      <c r="Y14" s="20">
        <v>41717250</v>
      </c>
      <c r="Z14" s="21">
        <v>-100</v>
      </c>
      <c r="AA14" s="22">
        <v>-55623000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-7234000</v>
      </c>
      <c r="F17" s="28">
        <f t="shared" si="0"/>
        <v>-7234000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-5425498</v>
      </c>
      <c r="Y17" s="28">
        <f t="shared" si="0"/>
        <v>5425498</v>
      </c>
      <c r="Z17" s="29">
        <f>+IF(X17&lt;&gt;0,+(Y17/X17)*100,0)</f>
        <v>-100</v>
      </c>
      <c r="AA17" s="30">
        <f>SUM(AA6:AA16)</f>
        <v>-7234000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-7234000</v>
      </c>
      <c r="F38" s="2">
        <f t="shared" si="3"/>
        <v>-7234000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-5425498</v>
      </c>
      <c r="Y38" s="2">
        <f t="shared" si="3"/>
        <v>5425498</v>
      </c>
      <c r="Z38" s="34">
        <f>+IF(X38&lt;&gt;0,+(Y38/X38)*100,0)</f>
        <v>-100</v>
      </c>
      <c r="AA38" s="35">
        <f>+AA17+AA27+AA36</f>
        <v>-7234000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-7234000</v>
      </c>
      <c r="F40" s="45">
        <f t="shared" si="4"/>
        <v>-7234000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-5425498</v>
      </c>
      <c r="Y40" s="45">
        <f t="shared" si="4"/>
        <v>5425498</v>
      </c>
      <c r="Z40" s="46">
        <f>+IF(X40&lt;&gt;0,+(Y40/X40)*100,0)</f>
        <v>-100</v>
      </c>
      <c r="AA40" s="47">
        <f t="shared" si="4"/>
        <v>-7234000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36239306</v>
      </c>
      <c r="F7" s="20">
        <v>27920225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23851846</v>
      </c>
      <c r="Y7" s="20">
        <v>-23851846</v>
      </c>
      <c r="Z7" s="21">
        <v>-100</v>
      </c>
      <c r="AA7" s="22">
        <v>27920225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4168556</v>
      </c>
      <c r="F9" s="20">
        <v>4168556</v>
      </c>
      <c r="G9" s="20"/>
      <c r="H9" s="20">
        <v>4168556</v>
      </c>
      <c r="I9" s="20"/>
      <c r="J9" s="20">
        <v>4168556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4168556</v>
      </c>
      <c r="X9" s="20">
        <v>3126420</v>
      </c>
      <c r="Y9" s="20">
        <v>1042136</v>
      </c>
      <c r="Z9" s="21">
        <v>33.333205391470116</v>
      </c>
      <c r="AA9" s="22">
        <v>4168556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-1592280</v>
      </c>
      <c r="D14" s="18"/>
      <c r="E14" s="19">
        <v>-48857184</v>
      </c>
      <c r="F14" s="20">
        <v>-50642300</v>
      </c>
      <c r="G14" s="20"/>
      <c r="H14" s="20"/>
      <c r="I14" s="20"/>
      <c r="J14" s="20"/>
      <c r="K14" s="20">
        <v>-432</v>
      </c>
      <c r="L14" s="20">
        <v>-1637786</v>
      </c>
      <c r="M14" s="20">
        <v>-725161</v>
      </c>
      <c r="N14" s="20">
        <v>-2363379</v>
      </c>
      <c r="O14" s="20"/>
      <c r="P14" s="20"/>
      <c r="Q14" s="20">
        <v>-46730</v>
      </c>
      <c r="R14" s="20">
        <v>-46730</v>
      </c>
      <c r="S14" s="20"/>
      <c r="T14" s="20"/>
      <c r="U14" s="20"/>
      <c r="V14" s="20"/>
      <c r="W14" s="20">
        <v>-2410109</v>
      </c>
      <c r="X14" s="20">
        <v>-37356943</v>
      </c>
      <c r="Y14" s="20">
        <v>34946834</v>
      </c>
      <c r="Z14" s="21">
        <v>-93.548430876691384</v>
      </c>
      <c r="AA14" s="22">
        <v>-50642300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-1592280</v>
      </c>
      <c r="D17" s="26">
        <f>SUM(D6:D16)</f>
        <v>0</v>
      </c>
      <c r="E17" s="27">
        <f t="shared" si="0"/>
        <v>-8449322</v>
      </c>
      <c r="F17" s="28">
        <f t="shared" si="0"/>
        <v>-18553519</v>
      </c>
      <c r="G17" s="28">
        <f t="shared" si="0"/>
        <v>0</v>
      </c>
      <c r="H17" s="28">
        <f t="shared" si="0"/>
        <v>4168556</v>
      </c>
      <c r="I17" s="28">
        <f t="shared" si="0"/>
        <v>0</v>
      </c>
      <c r="J17" s="28">
        <f t="shared" si="0"/>
        <v>4168556</v>
      </c>
      <c r="K17" s="28">
        <f t="shared" si="0"/>
        <v>-432</v>
      </c>
      <c r="L17" s="28">
        <f t="shared" si="0"/>
        <v>-1637786</v>
      </c>
      <c r="M17" s="28">
        <f t="shared" si="0"/>
        <v>-725161</v>
      </c>
      <c r="N17" s="28">
        <f t="shared" si="0"/>
        <v>-2363379</v>
      </c>
      <c r="O17" s="28">
        <f t="shared" si="0"/>
        <v>0</v>
      </c>
      <c r="P17" s="28">
        <f t="shared" si="0"/>
        <v>0</v>
      </c>
      <c r="Q17" s="28">
        <f t="shared" si="0"/>
        <v>-46730</v>
      </c>
      <c r="R17" s="28">
        <f t="shared" si="0"/>
        <v>-46730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1758447</v>
      </c>
      <c r="X17" s="28">
        <f t="shared" si="0"/>
        <v>-10378677</v>
      </c>
      <c r="Y17" s="28">
        <f t="shared" si="0"/>
        <v>12137124</v>
      </c>
      <c r="Z17" s="29">
        <f>+IF(X17&lt;&gt;0,+(Y17/X17)*100,0)</f>
        <v>-116.94288202629295</v>
      </c>
      <c r="AA17" s="30">
        <f>SUM(AA6:AA16)</f>
        <v>-18553519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-1592280</v>
      </c>
      <c r="D38" s="32">
        <f>+D17+D27+D36</f>
        <v>0</v>
      </c>
      <c r="E38" s="33">
        <f t="shared" si="3"/>
        <v>-8449322</v>
      </c>
      <c r="F38" s="2">
        <f t="shared" si="3"/>
        <v>-18553519</v>
      </c>
      <c r="G38" s="2">
        <f t="shared" si="3"/>
        <v>0</v>
      </c>
      <c r="H38" s="2">
        <f t="shared" si="3"/>
        <v>4168556</v>
      </c>
      <c r="I38" s="2">
        <f t="shared" si="3"/>
        <v>0</v>
      </c>
      <c r="J38" s="2">
        <f t="shared" si="3"/>
        <v>4168556</v>
      </c>
      <c r="K38" s="2">
        <f t="shared" si="3"/>
        <v>-432</v>
      </c>
      <c r="L38" s="2">
        <f t="shared" si="3"/>
        <v>-1637786</v>
      </c>
      <c r="M38" s="2">
        <f t="shared" si="3"/>
        <v>-725161</v>
      </c>
      <c r="N38" s="2">
        <f t="shared" si="3"/>
        <v>-2363379</v>
      </c>
      <c r="O38" s="2">
        <f t="shared" si="3"/>
        <v>0</v>
      </c>
      <c r="P38" s="2">
        <f t="shared" si="3"/>
        <v>0</v>
      </c>
      <c r="Q38" s="2">
        <f t="shared" si="3"/>
        <v>-46730</v>
      </c>
      <c r="R38" s="2">
        <f t="shared" si="3"/>
        <v>-46730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1758447</v>
      </c>
      <c r="X38" s="2">
        <f t="shared" si="3"/>
        <v>-10378677</v>
      </c>
      <c r="Y38" s="2">
        <f t="shared" si="3"/>
        <v>12137124</v>
      </c>
      <c r="Z38" s="34">
        <f>+IF(X38&lt;&gt;0,+(Y38/X38)*100,0)</f>
        <v>-116.94288202629295</v>
      </c>
      <c r="AA38" s="35">
        <f>+AA17+AA27+AA36</f>
        <v>-18553519</v>
      </c>
    </row>
    <row r="39" spans="1:27" x14ac:dyDescent="0.25">
      <c r="A39" s="23" t="s">
        <v>60</v>
      </c>
      <c r="B39" s="17"/>
      <c r="C39" s="32">
        <v>-7725938</v>
      </c>
      <c r="D39" s="32"/>
      <c r="E39" s="33"/>
      <c r="F39" s="2"/>
      <c r="G39" s="2"/>
      <c r="H39" s="2">
        <f>+G40+H60</f>
        <v>-897519</v>
      </c>
      <c r="I39" s="2">
        <f>+H40+I60</f>
        <v>3271037</v>
      </c>
      <c r="J39" s="2">
        <f>+G39</f>
        <v>0</v>
      </c>
      <c r="K39" s="2">
        <f>+I40+K60</f>
        <v>-6047182</v>
      </c>
      <c r="L39" s="2">
        <f>+K40+L60</f>
        <v>-6047614</v>
      </c>
      <c r="M39" s="2">
        <f>+L40+M60</f>
        <v>-7685400</v>
      </c>
      <c r="N39" s="2">
        <f>+K39</f>
        <v>-6047182</v>
      </c>
      <c r="O39" s="2">
        <f>+M40+O60</f>
        <v>-8410561</v>
      </c>
      <c r="P39" s="2">
        <f>+O40+P60</f>
        <v>-8410561</v>
      </c>
      <c r="Q39" s="2">
        <f>+P40+Q60</f>
        <v>-8410561</v>
      </c>
      <c r="R39" s="2">
        <f>+O39</f>
        <v>-8410561</v>
      </c>
      <c r="S39" s="2">
        <f>+Q40+S60</f>
        <v>-8457291</v>
      </c>
      <c r="T39" s="2">
        <f>+S40+T60</f>
        <v>-8457291</v>
      </c>
      <c r="U39" s="2">
        <f>+T40+U60</f>
        <v>-8457291</v>
      </c>
      <c r="V39" s="2">
        <f>+S39</f>
        <v>-8457291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-9318218</v>
      </c>
      <c r="D40" s="43">
        <f t="shared" ref="D40:AA40" si="4">+D38+D39</f>
        <v>0</v>
      </c>
      <c r="E40" s="44">
        <f t="shared" si="4"/>
        <v>-8449322</v>
      </c>
      <c r="F40" s="45">
        <f t="shared" si="4"/>
        <v>-18553519</v>
      </c>
      <c r="G40" s="45">
        <f t="shared" si="4"/>
        <v>0</v>
      </c>
      <c r="H40" s="45">
        <f t="shared" si="4"/>
        <v>3271037</v>
      </c>
      <c r="I40" s="45">
        <f t="shared" si="4"/>
        <v>3271037</v>
      </c>
      <c r="J40" s="45">
        <f>+I40</f>
        <v>3271037</v>
      </c>
      <c r="K40" s="45">
        <f t="shared" si="4"/>
        <v>-6047614</v>
      </c>
      <c r="L40" s="45">
        <f t="shared" si="4"/>
        <v>-7685400</v>
      </c>
      <c r="M40" s="45">
        <f t="shared" si="4"/>
        <v>-8410561</v>
      </c>
      <c r="N40" s="45">
        <f>+M40</f>
        <v>-8410561</v>
      </c>
      <c r="O40" s="45">
        <f t="shared" si="4"/>
        <v>-8410561</v>
      </c>
      <c r="P40" s="45">
        <f t="shared" si="4"/>
        <v>-8410561</v>
      </c>
      <c r="Q40" s="45">
        <f t="shared" si="4"/>
        <v>-8457291</v>
      </c>
      <c r="R40" s="45">
        <f>+Q40</f>
        <v>-8457291</v>
      </c>
      <c r="S40" s="45">
        <f t="shared" si="4"/>
        <v>-8457291</v>
      </c>
      <c r="T40" s="45">
        <f t="shared" si="4"/>
        <v>-8457291</v>
      </c>
      <c r="U40" s="45">
        <f t="shared" si="4"/>
        <v>-8457291</v>
      </c>
      <c r="V40" s="45">
        <f>+U40</f>
        <v>-8457291</v>
      </c>
      <c r="W40" s="45">
        <f>+V40</f>
        <v>-8457291</v>
      </c>
      <c r="X40" s="45">
        <f t="shared" si="4"/>
        <v>-10378677</v>
      </c>
      <c r="Y40" s="45">
        <f t="shared" si="4"/>
        <v>12137124</v>
      </c>
      <c r="Z40" s="46">
        <f>+IF(X40&lt;&gt;0,+(Y40/X40)*100,0)</f>
        <v>-116.94288202629295</v>
      </c>
      <c r="AA40" s="47">
        <f t="shared" si="4"/>
        <v>-18553519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8:14" hidden="1" x14ac:dyDescent="0.25">
      <c r="H60">
        <v>-897519</v>
      </c>
      <c r="K60">
        <v>-9318219</v>
      </c>
      <c r="N60">
        <v>-9318219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>
        <v>23969000</v>
      </c>
      <c r="F10" s="20">
        <v>23969000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17976753</v>
      </c>
      <c r="Y10" s="20">
        <v>-17976753</v>
      </c>
      <c r="Z10" s="21">
        <v>-100</v>
      </c>
      <c r="AA10" s="22">
        <v>23969000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23969000</v>
      </c>
      <c r="F17" s="28">
        <f t="shared" si="0"/>
        <v>23969000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17976753</v>
      </c>
      <c r="Y17" s="28">
        <f t="shared" si="0"/>
        <v>-17976753</v>
      </c>
      <c r="Z17" s="29">
        <f>+IF(X17&lt;&gt;0,+(Y17/X17)*100,0)</f>
        <v>-100</v>
      </c>
      <c r="AA17" s="30">
        <f>SUM(AA6:AA16)</f>
        <v>23969000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-27564350</v>
      </c>
      <c r="F26" s="20">
        <v>-27564350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-20673261</v>
      </c>
      <c r="Y26" s="20">
        <v>20673261</v>
      </c>
      <c r="Z26" s="21">
        <v>-100</v>
      </c>
      <c r="AA26" s="22">
        <v>-27564350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-27564350</v>
      </c>
      <c r="F27" s="28">
        <f t="shared" si="1"/>
        <v>-27564350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-20673261</v>
      </c>
      <c r="Y27" s="28">
        <f t="shared" si="1"/>
        <v>20673261</v>
      </c>
      <c r="Z27" s="29">
        <f>+IF(X27&lt;&gt;0,+(Y27/X27)*100,0)</f>
        <v>-100</v>
      </c>
      <c r="AA27" s="30">
        <f>SUM(AA21:AA26)</f>
        <v>-27564350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-3595350</v>
      </c>
      <c r="F38" s="2">
        <f t="shared" si="3"/>
        <v>-3595350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-2696508</v>
      </c>
      <c r="Y38" s="2">
        <f t="shared" si="3"/>
        <v>2696508</v>
      </c>
      <c r="Z38" s="34">
        <f>+IF(X38&lt;&gt;0,+(Y38/X38)*100,0)</f>
        <v>-100</v>
      </c>
      <c r="AA38" s="35">
        <f>+AA17+AA27+AA36</f>
        <v>-3595350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-3595350</v>
      </c>
      <c r="F40" s="45">
        <f t="shared" si="4"/>
        <v>-3595350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-2696508</v>
      </c>
      <c r="Y40" s="45">
        <f t="shared" si="4"/>
        <v>2696508</v>
      </c>
      <c r="Z40" s="46">
        <f>+IF(X40&lt;&gt;0,+(Y40/X40)*100,0)</f>
        <v>-100</v>
      </c>
      <c r="AA40" s="47">
        <f t="shared" si="4"/>
        <v>-3595350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12125350</v>
      </c>
      <c r="F7" s="20">
        <v>15905821</v>
      </c>
      <c r="G7" s="20"/>
      <c r="H7" s="20"/>
      <c r="I7" s="20">
        <v>-15061</v>
      </c>
      <c r="J7" s="20">
        <v>-15061</v>
      </c>
      <c r="K7" s="20">
        <v>3465</v>
      </c>
      <c r="L7" s="20">
        <v>3465</v>
      </c>
      <c r="M7" s="20">
        <v>567</v>
      </c>
      <c r="N7" s="20">
        <v>7497</v>
      </c>
      <c r="O7" s="20">
        <v>28835</v>
      </c>
      <c r="P7" s="20">
        <v>90546</v>
      </c>
      <c r="Q7" s="20">
        <v>156371</v>
      </c>
      <c r="R7" s="20">
        <v>275752</v>
      </c>
      <c r="S7" s="20"/>
      <c r="T7" s="20"/>
      <c r="U7" s="20"/>
      <c r="V7" s="20"/>
      <c r="W7" s="20">
        <v>268188</v>
      </c>
      <c r="X7" s="20">
        <v>11929383</v>
      </c>
      <c r="Y7" s="20">
        <v>-11661195</v>
      </c>
      <c r="Z7" s="21">
        <v>-97.751870318858906</v>
      </c>
      <c r="AA7" s="22">
        <v>15905821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-96482167</v>
      </c>
      <c r="F14" s="20">
        <v>-98209667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-73657251</v>
      </c>
      <c r="Y14" s="20">
        <v>73657251</v>
      </c>
      <c r="Z14" s="21">
        <v>-100</v>
      </c>
      <c r="AA14" s="22">
        <v>-98209667</v>
      </c>
    </row>
    <row r="15" spans="1:27" x14ac:dyDescent="0.25">
      <c r="A15" s="23" t="s">
        <v>43</v>
      </c>
      <c r="B15" s="17" t="s">
        <v>32</v>
      </c>
      <c r="C15" s="18"/>
      <c r="D15" s="18"/>
      <c r="E15" s="19">
        <v>-3500000</v>
      </c>
      <c r="F15" s="20">
        <v>-3500000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-2625003</v>
      </c>
      <c r="Y15" s="20">
        <v>2625003</v>
      </c>
      <c r="Z15" s="21">
        <v>-100</v>
      </c>
      <c r="AA15" s="22">
        <v>-3500000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-87856817</v>
      </c>
      <c r="F17" s="28">
        <f t="shared" si="0"/>
        <v>-85803846</v>
      </c>
      <c r="G17" s="28">
        <f t="shared" si="0"/>
        <v>0</v>
      </c>
      <c r="H17" s="28">
        <f t="shared" si="0"/>
        <v>0</v>
      </c>
      <c r="I17" s="28">
        <f t="shared" si="0"/>
        <v>-15061</v>
      </c>
      <c r="J17" s="28">
        <f t="shared" si="0"/>
        <v>-15061</v>
      </c>
      <c r="K17" s="28">
        <f t="shared" si="0"/>
        <v>3465</v>
      </c>
      <c r="L17" s="28">
        <f t="shared" si="0"/>
        <v>3465</v>
      </c>
      <c r="M17" s="28">
        <f t="shared" si="0"/>
        <v>567</v>
      </c>
      <c r="N17" s="28">
        <f t="shared" si="0"/>
        <v>7497</v>
      </c>
      <c r="O17" s="28">
        <f t="shared" si="0"/>
        <v>28835</v>
      </c>
      <c r="P17" s="28">
        <f t="shared" si="0"/>
        <v>90546</v>
      </c>
      <c r="Q17" s="28">
        <f t="shared" si="0"/>
        <v>156371</v>
      </c>
      <c r="R17" s="28">
        <f t="shared" si="0"/>
        <v>275752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268188</v>
      </c>
      <c r="X17" s="28">
        <f t="shared" si="0"/>
        <v>-64352871</v>
      </c>
      <c r="Y17" s="28">
        <f t="shared" si="0"/>
        <v>64621059</v>
      </c>
      <c r="Z17" s="29">
        <f>+IF(X17&lt;&gt;0,+(Y17/X17)*100,0)</f>
        <v>-100.41674597548258</v>
      </c>
      <c r="AA17" s="30">
        <f>SUM(AA6:AA16)</f>
        <v>-85803846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-4399683</v>
      </c>
      <c r="F26" s="20">
        <v>-4399683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-3299760</v>
      </c>
      <c r="Y26" s="20">
        <v>3299760</v>
      </c>
      <c r="Z26" s="21">
        <v>-100</v>
      </c>
      <c r="AA26" s="22">
        <v>-4399683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-4399683</v>
      </c>
      <c r="F27" s="28">
        <f t="shared" si="1"/>
        <v>-4399683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-3299760</v>
      </c>
      <c r="Y27" s="28">
        <f t="shared" si="1"/>
        <v>3299760</v>
      </c>
      <c r="Z27" s="29">
        <f>+IF(X27&lt;&gt;0,+(Y27/X27)*100,0)</f>
        <v>-100</v>
      </c>
      <c r="AA27" s="30">
        <f>SUM(AA21:AA26)</f>
        <v>-4399683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-92256500</v>
      </c>
      <c r="F38" s="2">
        <f t="shared" si="3"/>
        <v>-90203529</v>
      </c>
      <c r="G38" s="2">
        <f t="shared" si="3"/>
        <v>0</v>
      </c>
      <c r="H38" s="2">
        <f t="shared" si="3"/>
        <v>0</v>
      </c>
      <c r="I38" s="2">
        <f t="shared" si="3"/>
        <v>-15061</v>
      </c>
      <c r="J38" s="2">
        <f t="shared" si="3"/>
        <v>-15061</v>
      </c>
      <c r="K38" s="2">
        <f t="shared" si="3"/>
        <v>3465</v>
      </c>
      <c r="L38" s="2">
        <f t="shared" si="3"/>
        <v>3465</v>
      </c>
      <c r="M38" s="2">
        <f t="shared" si="3"/>
        <v>567</v>
      </c>
      <c r="N38" s="2">
        <f t="shared" si="3"/>
        <v>7497</v>
      </c>
      <c r="O38" s="2">
        <f t="shared" si="3"/>
        <v>28835</v>
      </c>
      <c r="P38" s="2">
        <f t="shared" si="3"/>
        <v>90546</v>
      </c>
      <c r="Q38" s="2">
        <f t="shared" si="3"/>
        <v>156371</v>
      </c>
      <c r="R38" s="2">
        <f t="shared" si="3"/>
        <v>275752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268188</v>
      </c>
      <c r="X38" s="2">
        <f t="shared" si="3"/>
        <v>-67652631</v>
      </c>
      <c r="Y38" s="2">
        <f t="shared" si="3"/>
        <v>67920819</v>
      </c>
      <c r="Z38" s="34">
        <f>+IF(X38&lt;&gt;0,+(Y38/X38)*100,0)</f>
        <v>-100.39641917252264</v>
      </c>
      <c r="AA38" s="35">
        <f>+AA17+AA27+AA36</f>
        <v>-90203529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-15061</v>
      </c>
      <c r="L39" s="2">
        <f>+K40+L60</f>
        <v>-11596</v>
      </c>
      <c r="M39" s="2">
        <f>+L40+M60</f>
        <v>-8131</v>
      </c>
      <c r="N39" s="2">
        <f>+K39</f>
        <v>-15061</v>
      </c>
      <c r="O39" s="2">
        <f>+M40+O60</f>
        <v>-7564</v>
      </c>
      <c r="P39" s="2">
        <f>+O40+P60</f>
        <v>21271</v>
      </c>
      <c r="Q39" s="2">
        <f>+P40+Q60</f>
        <v>111817</v>
      </c>
      <c r="R39" s="2">
        <f>+O39</f>
        <v>-7564</v>
      </c>
      <c r="S39" s="2">
        <f>+Q40+S60</f>
        <v>268188</v>
      </c>
      <c r="T39" s="2">
        <f>+S40+T60</f>
        <v>268188</v>
      </c>
      <c r="U39" s="2">
        <f>+T40+U60</f>
        <v>268188</v>
      </c>
      <c r="V39" s="2">
        <f>+S39</f>
        <v>268188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-92256500</v>
      </c>
      <c r="F40" s="45">
        <f t="shared" si="4"/>
        <v>-90203529</v>
      </c>
      <c r="G40" s="45">
        <f t="shared" si="4"/>
        <v>0</v>
      </c>
      <c r="H40" s="45">
        <f t="shared" si="4"/>
        <v>0</v>
      </c>
      <c r="I40" s="45">
        <f t="shared" si="4"/>
        <v>-15061</v>
      </c>
      <c r="J40" s="45">
        <f>+I40</f>
        <v>-15061</v>
      </c>
      <c r="K40" s="45">
        <f t="shared" si="4"/>
        <v>-11596</v>
      </c>
      <c r="L40" s="45">
        <f t="shared" si="4"/>
        <v>-8131</v>
      </c>
      <c r="M40" s="45">
        <f t="shared" si="4"/>
        <v>-7564</v>
      </c>
      <c r="N40" s="45">
        <f>+M40</f>
        <v>-7564</v>
      </c>
      <c r="O40" s="45">
        <f t="shared" si="4"/>
        <v>21271</v>
      </c>
      <c r="P40" s="45">
        <f t="shared" si="4"/>
        <v>111817</v>
      </c>
      <c r="Q40" s="45">
        <f t="shared" si="4"/>
        <v>268188</v>
      </c>
      <c r="R40" s="45">
        <f>+Q40</f>
        <v>268188</v>
      </c>
      <c r="S40" s="45">
        <f t="shared" si="4"/>
        <v>268188</v>
      </c>
      <c r="T40" s="45">
        <f t="shared" si="4"/>
        <v>268188</v>
      </c>
      <c r="U40" s="45">
        <f t="shared" si="4"/>
        <v>268188</v>
      </c>
      <c r="V40" s="45">
        <f>+U40</f>
        <v>268188</v>
      </c>
      <c r="W40" s="45">
        <f>+V40</f>
        <v>268188</v>
      </c>
      <c r="X40" s="45">
        <f t="shared" si="4"/>
        <v>-67652631</v>
      </c>
      <c r="Y40" s="45">
        <f t="shared" si="4"/>
        <v>67920819</v>
      </c>
      <c r="Z40" s="46">
        <f>+IF(X40&lt;&gt;0,+(Y40/X40)*100,0)</f>
        <v>-100.39641917252264</v>
      </c>
      <c r="AA40" s="47">
        <f t="shared" si="4"/>
        <v>-90203529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-30480000</v>
      </c>
      <c r="F14" s="20">
        <v>-30480000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-22860000</v>
      </c>
      <c r="Y14" s="20">
        <v>22860000</v>
      </c>
      <c r="Z14" s="21">
        <v>-100</v>
      </c>
      <c r="AA14" s="22">
        <v>-30480000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-30480000</v>
      </c>
      <c r="F17" s="28">
        <f t="shared" si="0"/>
        <v>-30480000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-22860000</v>
      </c>
      <c r="Y17" s="28">
        <f t="shared" si="0"/>
        <v>22860000</v>
      </c>
      <c r="Z17" s="29">
        <f>+IF(X17&lt;&gt;0,+(Y17/X17)*100,0)</f>
        <v>-100</v>
      </c>
      <c r="AA17" s="30">
        <f>SUM(AA6:AA16)</f>
        <v>-30480000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-30480000</v>
      </c>
      <c r="F38" s="2">
        <f t="shared" si="3"/>
        <v>-30480000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-22860000</v>
      </c>
      <c r="Y38" s="2">
        <f t="shared" si="3"/>
        <v>22860000</v>
      </c>
      <c r="Z38" s="34">
        <f>+IF(X38&lt;&gt;0,+(Y38/X38)*100,0)</f>
        <v>-100</v>
      </c>
      <c r="AA38" s="35">
        <f>+AA17+AA27+AA36</f>
        <v>-30480000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-30480000</v>
      </c>
      <c r="F40" s="45">
        <f t="shared" si="4"/>
        <v>-30480000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-22860000</v>
      </c>
      <c r="Y40" s="45">
        <f t="shared" si="4"/>
        <v>22860000</v>
      </c>
      <c r="Z40" s="46">
        <f>+IF(X40&lt;&gt;0,+(Y40/X40)*100,0)</f>
        <v>-100</v>
      </c>
      <c r="AA40" s="47">
        <f t="shared" si="4"/>
        <v>-30480000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51984396</v>
      </c>
      <c r="D7" s="18"/>
      <c r="E7" s="19">
        <v>59148704</v>
      </c>
      <c r="F7" s="20">
        <v>59148704</v>
      </c>
      <c r="G7" s="20">
        <v>5362555</v>
      </c>
      <c r="H7" s="20">
        <v>4618437</v>
      </c>
      <c r="I7" s="20">
        <v>4222966</v>
      </c>
      <c r="J7" s="20">
        <v>14203958</v>
      </c>
      <c r="K7" s="20">
        <v>5062084</v>
      </c>
      <c r="L7" s="20">
        <v>3901537</v>
      </c>
      <c r="M7" s="20">
        <v>4025965</v>
      </c>
      <c r="N7" s="20">
        <v>12989586</v>
      </c>
      <c r="O7" s="20">
        <v>4412083</v>
      </c>
      <c r="P7" s="20">
        <v>5513988</v>
      </c>
      <c r="Q7" s="20">
        <v>5424533</v>
      </c>
      <c r="R7" s="20">
        <v>15350604</v>
      </c>
      <c r="S7" s="20"/>
      <c r="T7" s="20"/>
      <c r="U7" s="20"/>
      <c r="V7" s="20"/>
      <c r="W7" s="20">
        <v>42544148</v>
      </c>
      <c r="X7" s="20">
        <v>44361531</v>
      </c>
      <c r="Y7" s="20">
        <v>-1817383</v>
      </c>
      <c r="Z7" s="21">
        <v>-4.0967544605257196</v>
      </c>
      <c r="AA7" s="22">
        <v>59148704</v>
      </c>
    </row>
    <row r="8" spans="1:27" x14ac:dyDescent="0.25">
      <c r="A8" s="23" t="s">
        <v>36</v>
      </c>
      <c r="B8" s="17" t="s">
        <v>32</v>
      </c>
      <c r="C8" s="18">
        <v>59190</v>
      </c>
      <c r="D8" s="18"/>
      <c r="E8" s="19"/>
      <c r="F8" s="20"/>
      <c r="G8" s="20">
        <v>1188</v>
      </c>
      <c r="H8" s="20">
        <v>496</v>
      </c>
      <c r="I8" s="20">
        <v>16334</v>
      </c>
      <c r="J8" s="20">
        <v>18018</v>
      </c>
      <c r="K8" s="20">
        <v>9426</v>
      </c>
      <c r="L8" s="20">
        <v>12892</v>
      </c>
      <c r="M8" s="20">
        <v>496</v>
      </c>
      <c r="N8" s="20">
        <v>22814</v>
      </c>
      <c r="O8" s="20">
        <v>1488</v>
      </c>
      <c r="P8" s="20">
        <v>15471</v>
      </c>
      <c r="Q8" s="20">
        <v>7938</v>
      </c>
      <c r="R8" s="20">
        <v>24897</v>
      </c>
      <c r="S8" s="20"/>
      <c r="T8" s="20"/>
      <c r="U8" s="20"/>
      <c r="V8" s="20"/>
      <c r="W8" s="20">
        <v>65729</v>
      </c>
      <c r="X8" s="20"/>
      <c r="Y8" s="20">
        <v>65729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>
        <v>5000000</v>
      </c>
      <c r="D10" s="18"/>
      <c r="E10" s="19">
        <v>4000000</v>
      </c>
      <c r="F10" s="20">
        <v>4000000</v>
      </c>
      <c r="G10" s="20"/>
      <c r="H10" s="20">
        <v>2000000</v>
      </c>
      <c r="I10" s="20"/>
      <c r="J10" s="20">
        <v>2000000</v>
      </c>
      <c r="K10" s="20"/>
      <c r="L10" s="20"/>
      <c r="M10" s="20">
        <v>1000000</v>
      </c>
      <c r="N10" s="20">
        <v>1000000</v>
      </c>
      <c r="O10" s="20">
        <v>1000000</v>
      </c>
      <c r="P10" s="20"/>
      <c r="Q10" s="20"/>
      <c r="R10" s="20">
        <v>1000000</v>
      </c>
      <c r="S10" s="20"/>
      <c r="T10" s="20"/>
      <c r="U10" s="20"/>
      <c r="V10" s="20"/>
      <c r="W10" s="20">
        <v>4000000</v>
      </c>
      <c r="X10" s="20">
        <v>2999997</v>
      </c>
      <c r="Y10" s="20">
        <v>1000003</v>
      </c>
      <c r="Z10" s="21">
        <v>33.3334666668</v>
      </c>
      <c r="AA10" s="22">
        <v>4000000</v>
      </c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-21931783</v>
      </c>
      <c r="D14" s="18"/>
      <c r="E14" s="19">
        <v>-49932697</v>
      </c>
      <c r="F14" s="20">
        <v>-49932697</v>
      </c>
      <c r="G14" s="20">
        <v>-1070347</v>
      </c>
      <c r="H14" s="20">
        <v>-1394207</v>
      </c>
      <c r="I14" s="20">
        <v>-1449818</v>
      </c>
      <c r="J14" s="20">
        <v>-3914372</v>
      </c>
      <c r="K14" s="20">
        <v>-1248978</v>
      </c>
      <c r="L14" s="20">
        <v>-1161399</v>
      </c>
      <c r="M14" s="20">
        <v>-1254348</v>
      </c>
      <c r="N14" s="20">
        <v>-3664725</v>
      </c>
      <c r="O14" s="20">
        <v>-1382358</v>
      </c>
      <c r="P14" s="20">
        <v>-1358589</v>
      </c>
      <c r="Q14" s="20">
        <v>-1703213</v>
      </c>
      <c r="R14" s="20">
        <v>-4444160</v>
      </c>
      <c r="S14" s="20"/>
      <c r="T14" s="20"/>
      <c r="U14" s="20"/>
      <c r="V14" s="20"/>
      <c r="W14" s="20">
        <v>-12023257</v>
      </c>
      <c r="X14" s="20">
        <v>-37449522</v>
      </c>
      <c r="Y14" s="20">
        <v>25426265</v>
      </c>
      <c r="Z14" s="21">
        <v>-67.894765118764397</v>
      </c>
      <c r="AA14" s="22">
        <v>-49932697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35111803</v>
      </c>
      <c r="D17" s="26">
        <f>SUM(D6:D16)</f>
        <v>0</v>
      </c>
      <c r="E17" s="27">
        <f t="shared" si="0"/>
        <v>13216007</v>
      </c>
      <c r="F17" s="28">
        <f t="shared" si="0"/>
        <v>13216007</v>
      </c>
      <c r="G17" s="28">
        <f t="shared" si="0"/>
        <v>4293396</v>
      </c>
      <c r="H17" s="28">
        <f t="shared" si="0"/>
        <v>5224726</v>
      </c>
      <c r="I17" s="28">
        <f t="shared" si="0"/>
        <v>2789482</v>
      </c>
      <c r="J17" s="28">
        <f t="shared" si="0"/>
        <v>12307604</v>
      </c>
      <c r="K17" s="28">
        <f t="shared" si="0"/>
        <v>3822532</v>
      </c>
      <c r="L17" s="28">
        <f t="shared" si="0"/>
        <v>2753030</v>
      </c>
      <c r="M17" s="28">
        <f t="shared" si="0"/>
        <v>3772113</v>
      </c>
      <c r="N17" s="28">
        <f t="shared" si="0"/>
        <v>10347675</v>
      </c>
      <c r="O17" s="28">
        <f t="shared" si="0"/>
        <v>4031213</v>
      </c>
      <c r="P17" s="28">
        <f t="shared" si="0"/>
        <v>4170870</v>
      </c>
      <c r="Q17" s="28">
        <f t="shared" si="0"/>
        <v>3729258</v>
      </c>
      <c r="R17" s="28">
        <f t="shared" si="0"/>
        <v>11931341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34586620</v>
      </c>
      <c r="X17" s="28">
        <f t="shared" si="0"/>
        <v>9912006</v>
      </c>
      <c r="Y17" s="28">
        <f t="shared" si="0"/>
        <v>24674614</v>
      </c>
      <c r="Z17" s="29">
        <f>+IF(X17&lt;&gt;0,+(Y17/X17)*100,0)</f>
        <v>248.93663300849497</v>
      </c>
      <c r="AA17" s="30">
        <f>SUM(AA6:AA16)</f>
        <v>13216007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-7000000</v>
      </c>
      <c r="F26" s="20">
        <v>-7000000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-5249997</v>
      </c>
      <c r="Y26" s="20">
        <v>5249997</v>
      </c>
      <c r="Z26" s="21">
        <v>-100</v>
      </c>
      <c r="AA26" s="22">
        <v>-7000000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-7000000</v>
      </c>
      <c r="F27" s="28">
        <f t="shared" si="1"/>
        <v>-7000000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-5249997</v>
      </c>
      <c r="Y27" s="28">
        <f t="shared" si="1"/>
        <v>5249997</v>
      </c>
      <c r="Z27" s="29">
        <f>+IF(X27&lt;&gt;0,+(Y27/X27)*100,0)</f>
        <v>-100</v>
      </c>
      <c r="AA27" s="30">
        <f>SUM(AA21:AA26)</f>
        <v>-7000000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35111803</v>
      </c>
      <c r="D38" s="32">
        <f>+D17+D27+D36</f>
        <v>0</v>
      </c>
      <c r="E38" s="33">
        <f t="shared" si="3"/>
        <v>6216007</v>
      </c>
      <c r="F38" s="2">
        <f t="shared" si="3"/>
        <v>6216007</v>
      </c>
      <c r="G38" s="2">
        <f t="shared" si="3"/>
        <v>4293396</v>
      </c>
      <c r="H38" s="2">
        <f t="shared" si="3"/>
        <v>5224726</v>
      </c>
      <c r="I38" s="2">
        <f t="shared" si="3"/>
        <v>2789482</v>
      </c>
      <c r="J38" s="2">
        <f t="shared" si="3"/>
        <v>12307604</v>
      </c>
      <c r="K38" s="2">
        <f t="shared" si="3"/>
        <v>3822532</v>
      </c>
      <c r="L38" s="2">
        <f t="shared" si="3"/>
        <v>2753030</v>
      </c>
      <c r="M38" s="2">
        <f t="shared" si="3"/>
        <v>3772113</v>
      </c>
      <c r="N38" s="2">
        <f t="shared" si="3"/>
        <v>10347675</v>
      </c>
      <c r="O38" s="2">
        <f t="shared" si="3"/>
        <v>4031213</v>
      </c>
      <c r="P38" s="2">
        <f t="shared" si="3"/>
        <v>4170870</v>
      </c>
      <c r="Q38" s="2">
        <f t="shared" si="3"/>
        <v>3729258</v>
      </c>
      <c r="R38" s="2">
        <f t="shared" si="3"/>
        <v>11931341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34586620</v>
      </c>
      <c r="X38" s="2">
        <f t="shared" si="3"/>
        <v>4662009</v>
      </c>
      <c r="Y38" s="2">
        <f t="shared" si="3"/>
        <v>29924611</v>
      </c>
      <c r="Z38" s="34">
        <f>+IF(X38&lt;&gt;0,+(Y38/X38)*100,0)</f>
        <v>641.88230867851178</v>
      </c>
      <c r="AA38" s="35">
        <f>+AA17+AA27+AA36</f>
        <v>6216007</v>
      </c>
    </row>
    <row r="39" spans="1:27" x14ac:dyDescent="0.25">
      <c r="A39" s="23" t="s">
        <v>60</v>
      </c>
      <c r="B39" s="17"/>
      <c r="C39" s="32">
        <v>42712944</v>
      </c>
      <c r="D39" s="32"/>
      <c r="E39" s="33"/>
      <c r="F39" s="2"/>
      <c r="G39" s="2">
        <v>78087686</v>
      </c>
      <c r="H39" s="2">
        <f>+G40+H60</f>
        <v>82381082</v>
      </c>
      <c r="I39" s="2">
        <f>+H40+I60</f>
        <v>87605808</v>
      </c>
      <c r="J39" s="2">
        <f>+G39</f>
        <v>78087686</v>
      </c>
      <c r="K39" s="2">
        <f>+I40+K60</f>
        <v>90395290</v>
      </c>
      <c r="L39" s="2">
        <f>+K40+L60</f>
        <v>94217822</v>
      </c>
      <c r="M39" s="2">
        <f>+L40+M60</f>
        <v>96970852</v>
      </c>
      <c r="N39" s="2">
        <f>+K39</f>
        <v>90395290</v>
      </c>
      <c r="O39" s="2">
        <f>+M40+O60</f>
        <v>100742965</v>
      </c>
      <c r="P39" s="2">
        <f>+O40+P60</f>
        <v>104774178</v>
      </c>
      <c r="Q39" s="2">
        <f>+P40+Q60</f>
        <v>108945048</v>
      </c>
      <c r="R39" s="2">
        <f>+O39</f>
        <v>100742965</v>
      </c>
      <c r="S39" s="2">
        <f>+Q40+S60</f>
        <v>112674306</v>
      </c>
      <c r="T39" s="2">
        <f>+S40+T60</f>
        <v>112674306</v>
      </c>
      <c r="U39" s="2">
        <f>+T40+U60</f>
        <v>112674306</v>
      </c>
      <c r="V39" s="2">
        <f>+S39</f>
        <v>112674306</v>
      </c>
      <c r="W39" s="2">
        <f>+G39</f>
        <v>78087686</v>
      </c>
      <c r="X39" s="2"/>
      <c r="Y39" s="2">
        <f>+W39-X39</f>
        <v>78087686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77824747</v>
      </c>
      <c r="D40" s="43">
        <f t="shared" ref="D40:AA40" si="4">+D38+D39</f>
        <v>0</v>
      </c>
      <c r="E40" s="44">
        <f t="shared" si="4"/>
        <v>6216007</v>
      </c>
      <c r="F40" s="45">
        <f t="shared" si="4"/>
        <v>6216007</v>
      </c>
      <c r="G40" s="45">
        <f t="shared" si="4"/>
        <v>82381082</v>
      </c>
      <c r="H40" s="45">
        <f t="shared" si="4"/>
        <v>87605808</v>
      </c>
      <c r="I40" s="45">
        <f t="shared" si="4"/>
        <v>90395290</v>
      </c>
      <c r="J40" s="45">
        <f>+I40</f>
        <v>90395290</v>
      </c>
      <c r="K40" s="45">
        <f t="shared" si="4"/>
        <v>94217822</v>
      </c>
      <c r="L40" s="45">
        <f t="shared" si="4"/>
        <v>96970852</v>
      </c>
      <c r="M40" s="45">
        <f t="shared" si="4"/>
        <v>100742965</v>
      </c>
      <c r="N40" s="45">
        <f>+M40</f>
        <v>100742965</v>
      </c>
      <c r="O40" s="45">
        <f t="shared" si="4"/>
        <v>104774178</v>
      </c>
      <c r="P40" s="45">
        <f t="shared" si="4"/>
        <v>108945048</v>
      </c>
      <c r="Q40" s="45">
        <f t="shared" si="4"/>
        <v>112674306</v>
      </c>
      <c r="R40" s="45">
        <f>+Q40</f>
        <v>112674306</v>
      </c>
      <c r="S40" s="45">
        <f t="shared" si="4"/>
        <v>112674306</v>
      </c>
      <c r="T40" s="45">
        <f t="shared" si="4"/>
        <v>112674306</v>
      </c>
      <c r="U40" s="45">
        <f t="shared" si="4"/>
        <v>112674306</v>
      </c>
      <c r="V40" s="45">
        <f>+U40</f>
        <v>112674306</v>
      </c>
      <c r="W40" s="45">
        <f>+V40</f>
        <v>112674306</v>
      </c>
      <c r="X40" s="45">
        <f t="shared" si="4"/>
        <v>4662009</v>
      </c>
      <c r="Y40" s="45">
        <f t="shared" si="4"/>
        <v>108012297</v>
      </c>
      <c r="Z40" s="46">
        <f>+IF(X40&lt;&gt;0,+(Y40/X40)*100,0)</f>
        <v>2316.8616148102674</v>
      </c>
      <c r="AA40" s="47">
        <f t="shared" si="4"/>
        <v>6216007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78087686</v>
      </c>
      <c r="J60">
        <v>78087686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>
        <v>-83445667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-83445667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-83445667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-83445667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98702129</v>
      </c>
      <c r="D7" s="18"/>
      <c r="E7" s="19">
        <v>-68430276</v>
      </c>
      <c r="F7" s="20">
        <v>113489436</v>
      </c>
      <c r="G7" s="20">
        <v>11768210</v>
      </c>
      <c r="H7" s="20">
        <v>11187061</v>
      </c>
      <c r="I7" s="20">
        <v>9406905</v>
      </c>
      <c r="J7" s="20">
        <v>32362176</v>
      </c>
      <c r="K7" s="20">
        <v>8606605</v>
      </c>
      <c r="L7" s="20">
        <v>9662434</v>
      </c>
      <c r="M7" s="20">
        <v>8146936</v>
      </c>
      <c r="N7" s="20">
        <v>26415975</v>
      </c>
      <c r="O7" s="20">
        <v>8034005</v>
      </c>
      <c r="P7" s="20">
        <v>10124382</v>
      </c>
      <c r="Q7" s="20">
        <v>8515687</v>
      </c>
      <c r="R7" s="20">
        <v>26674074</v>
      </c>
      <c r="S7" s="20"/>
      <c r="T7" s="20"/>
      <c r="U7" s="20"/>
      <c r="V7" s="20"/>
      <c r="W7" s="20">
        <v>85452225</v>
      </c>
      <c r="X7" s="20">
        <v>84004437</v>
      </c>
      <c r="Y7" s="20">
        <v>1447788</v>
      </c>
      <c r="Z7" s="21">
        <v>1.723466106915281</v>
      </c>
      <c r="AA7" s="22">
        <v>113489436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>
        <v>28487243</v>
      </c>
      <c r="D9" s="18"/>
      <c r="E9" s="19">
        <v>35876016</v>
      </c>
      <c r="F9" s="20">
        <v>36000000</v>
      </c>
      <c r="G9" s="20"/>
      <c r="H9" s="20">
        <v>14999964</v>
      </c>
      <c r="I9" s="20"/>
      <c r="J9" s="20">
        <v>14999964</v>
      </c>
      <c r="K9" s="20"/>
      <c r="L9" s="20"/>
      <c r="M9" s="20">
        <v>8203271</v>
      </c>
      <c r="N9" s="20">
        <v>8203271</v>
      </c>
      <c r="O9" s="20"/>
      <c r="P9" s="20"/>
      <c r="Q9" s="20">
        <v>9000036</v>
      </c>
      <c r="R9" s="20">
        <v>9000036</v>
      </c>
      <c r="S9" s="20"/>
      <c r="T9" s="20"/>
      <c r="U9" s="20"/>
      <c r="V9" s="20"/>
      <c r="W9" s="20">
        <v>32203271</v>
      </c>
      <c r="X9" s="20">
        <v>24000000</v>
      </c>
      <c r="Y9" s="20">
        <v>8203271</v>
      </c>
      <c r="Z9" s="21">
        <v>34.180295833333332</v>
      </c>
      <c r="AA9" s="22">
        <v>36000000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-121035980</v>
      </c>
      <c r="D14" s="18"/>
      <c r="E14" s="19">
        <v>-133093728</v>
      </c>
      <c r="F14" s="20">
        <v>-133518818</v>
      </c>
      <c r="G14" s="20">
        <v>-20577164</v>
      </c>
      <c r="H14" s="20">
        <v>-15185431</v>
      </c>
      <c r="I14" s="20">
        <v>-14422823</v>
      </c>
      <c r="J14" s="20">
        <v>-50185418</v>
      </c>
      <c r="K14" s="20">
        <v>-8259404</v>
      </c>
      <c r="L14" s="20">
        <v>-9456712</v>
      </c>
      <c r="M14" s="20">
        <v>-8122283</v>
      </c>
      <c r="N14" s="20">
        <v>-25838399</v>
      </c>
      <c r="O14" s="20">
        <v>-8189715</v>
      </c>
      <c r="P14" s="20">
        <v>-8835340</v>
      </c>
      <c r="Q14" s="20">
        <v>-8800372</v>
      </c>
      <c r="R14" s="20">
        <v>-25825427</v>
      </c>
      <c r="S14" s="20"/>
      <c r="T14" s="20"/>
      <c r="U14" s="20"/>
      <c r="V14" s="20"/>
      <c r="W14" s="20">
        <v>-101849244</v>
      </c>
      <c r="X14" s="20">
        <v>-98309693</v>
      </c>
      <c r="Y14" s="20">
        <v>-3539551</v>
      </c>
      <c r="Z14" s="21">
        <v>3.6004089647599651</v>
      </c>
      <c r="AA14" s="22">
        <v>-133518818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6153392</v>
      </c>
      <c r="D17" s="26">
        <f>SUM(D6:D16)</f>
        <v>0</v>
      </c>
      <c r="E17" s="27">
        <f t="shared" si="0"/>
        <v>-165647988</v>
      </c>
      <c r="F17" s="28">
        <f t="shared" si="0"/>
        <v>15970618</v>
      </c>
      <c r="G17" s="28">
        <f t="shared" si="0"/>
        <v>-8808954</v>
      </c>
      <c r="H17" s="28">
        <f t="shared" si="0"/>
        <v>11001594</v>
      </c>
      <c r="I17" s="28">
        <f t="shared" si="0"/>
        <v>-5015918</v>
      </c>
      <c r="J17" s="28">
        <f t="shared" si="0"/>
        <v>-2823278</v>
      </c>
      <c r="K17" s="28">
        <f t="shared" si="0"/>
        <v>347201</v>
      </c>
      <c r="L17" s="28">
        <f t="shared" si="0"/>
        <v>205722</v>
      </c>
      <c r="M17" s="28">
        <f t="shared" si="0"/>
        <v>8227924</v>
      </c>
      <c r="N17" s="28">
        <f t="shared" si="0"/>
        <v>8780847</v>
      </c>
      <c r="O17" s="28">
        <f t="shared" si="0"/>
        <v>-155710</v>
      </c>
      <c r="P17" s="28">
        <f t="shared" si="0"/>
        <v>1289042</v>
      </c>
      <c r="Q17" s="28">
        <f t="shared" si="0"/>
        <v>8715351</v>
      </c>
      <c r="R17" s="28">
        <f t="shared" si="0"/>
        <v>9848683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15806252</v>
      </c>
      <c r="X17" s="28">
        <f t="shared" si="0"/>
        <v>9694744</v>
      </c>
      <c r="Y17" s="28">
        <f t="shared" si="0"/>
        <v>6111508</v>
      </c>
      <c r="Z17" s="29">
        <f>+IF(X17&lt;&gt;0,+(Y17/X17)*100,0)</f>
        <v>63.039395367221665</v>
      </c>
      <c r="AA17" s="30">
        <f>SUM(AA6:AA16)</f>
        <v>15970618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>
        <v>-2891502</v>
      </c>
      <c r="D26" s="18"/>
      <c r="E26" s="19"/>
      <c r="F26" s="20">
        <v>-2000004</v>
      </c>
      <c r="G26" s="20">
        <v>-196824</v>
      </c>
      <c r="H26" s="20"/>
      <c r="I26" s="20">
        <v>-1289808</v>
      </c>
      <c r="J26" s="20">
        <v>-1486632</v>
      </c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>
        <v>-1486632</v>
      </c>
      <c r="X26" s="20">
        <v>-1500003</v>
      </c>
      <c r="Y26" s="20">
        <v>13371</v>
      </c>
      <c r="Z26" s="21">
        <v>-0.8913982172035656</v>
      </c>
      <c r="AA26" s="22">
        <v>-2000004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-2891502</v>
      </c>
      <c r="D27" s="26">
        <f>SUM(D21:D26)</f>
        <v>0</v>
      </c>
      <c r="E27" s="27">
        <f t="shared" si="1"/>
        <v>0</v>
      </c>
      <c r="F27" s="28">
        <f t="shared" si="1"/>
        <v>-2000004</v>
      </c>
      <c r="G27" s="28">
        <f t="shared" si="1"/>
        <v>-196824</v>
      </c>
      <c r="H27" s="28">
        <f t="shared" si="1"/>
        <v>0</v>
      </c>
      <c r="I27" s="28">
        <f t="shared" si="1"/>
        <v>-1289808</v>
      </c>
      <c r="J27" s="28">
        <f t="shared" si="1"/>
        <v>-1486632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-1486632</v>
      </c>
      <c r="X27" s="28">
        <f t="shared" si="1"/>
        <v>-1500003</v>
      </c>
      <c r="Y27" s="28">
        <f t="shared" si="1"/>
        <v>13371</v>
      </c>
      <c r="Z27" s="29">
        <f>+IF(X27&lt;&gt;0,+(Y27/X27)*100,0)</f>
        <v>-0.8913982172035656</v>
      </c>
      <c r="AA27" s="30">
        <f>SUM(AA21:AA26)</f>
        <v>-2000004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>
        <v>-2000004</v>
      </c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-2000004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3261890</v>
      </c>
      <c r="D38" s="32">
        <f>+D17+D27+D36</f>
        <v>0</v>
      </c>
      <c r="E38" s="33">
        <f t="shared" si="3"/>
        <v>-167647992</v>
      </c>
      <c r="F38" s="2">
        <f t="shared" si="3"/>
        <v>13970614</v>
      </c>
      <c r="G38" s="2">
        <f t="shared" si="3"/>
        <v>-9005778</v>
      </c>
      <c r="H38" s="2">
        <f t="shared" si="3"/>
        <v>11001594</v>
      </c>
      <c r="I38" s="2">
        <f t="shared" si="3"/>
        <v>-6305726</v>
      </c>
      <c r="J38" s="2">
        <f t="shared" si="3"/>
        <v>-4309910</v>
      </c>
      <c r="K38" s="2">
        <f t="shared" si="3"/>
        <v>347201</v>
      </c>
      <c r="L38" s="2">
        <f t="shared" si="3"/>
        <v>205722</v>
      </c>
      <c r="M38" s="2">
        <f t="shared" si="3"/>
        <v>8227924</v>
      </c>
      <c r="N38" s="2">
        <f t="shared" si="3"/>
        <v>8780847</v>
      </c>
      <c r="O38" s="2">
        <f t="shared" si="3"/>
        <v>-155710</v>
      </c>
      <c r="P38" s="2">
        <f t="shared" si="3"/>
        <v>1289042</v>
      </c>
      <c r="Q38" s="2">
        <f t="shared" si="3"/>
        <v>8715351</v>
      </c>
      <c r="R38" s="2">
        <f t="shared" si="3"/>
        <v>9848683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14319620</v>
      </c>
      <c r="X38" s="2">
        <f t="shared" si="3"/>
        <v>8194741</v>
      </c>
      <c r="Y38" s="2">
        <f t="shared" si="3"/>
        <v>6124879</v>
      </c>
      <c r="Z38" s="34">
        <f>+IF(X38&lt;&gt;0,+(Y38/X38)*100,0)</f>
        <v>74.741581216538748</v>
      </c>
      <c r="AA38" s="35">
        <f>+AA17+AA27+AA36</f>
        <v>13970614</v>
      </c>
    </row>
    <row r="39" spans="1:27" x14ac:dyDescent="0.25">
      <c r="A39" s="23" t="s">
        <v>60</v>
      </c>
      <c r="B39" s="17"/>
      <c r="C39" s="32">
        <v>79175080</v>
      </c>
      <c r="D39" s="32"/>
      <c r="E39" s="33">
        <v>79175080</v>
      </c>
      <c r="F39" s="2">
        <v>79175080</v>
      </c>
      <c r="G39" s="2">
        <v>83151847</v>
      </c>
      <c r="H39" s="2">
        <f>+G40+H60</f>
        <v>74146069</v>
      </c>
      <c r="I39" s="2">
        <f>+H40+I60</f>
        <v>85147663</v>
      </c>
      <c r="J39" s="2">
        <f>+G39</f>
        <v>83151847</v>
      </c>
      <c r="K39" s="2">
        <f>+I40+K60</f>
        <v>78841937</v>
      </c>
      <c r="L39" s="2">
        <f>+K40+L60</f>
        <v>79189138</v>
      </c>
      <c r="M39" s="2">
        <f>+L40+M60</f>
        <v>79394860</v>
      </c>
      <c r="N39" s="2">
        <f>+K39</f>
        <v>78841937</v>
      </c>
      <c r="O39" s="2">
        <f>+M40+O60</f>
        <v>87622784</v>
      </c>
      <c r="P39" s="2">
        <f>+O40+P60</f>
        <v>87467074</v>
      </c>
      <c r="Q39" s="2">
        <f>+P40+Q60</f>
        <v>88756116</v>
      </c>
      <c r="R39" s="2">
        <f>+O39</f>
        <v>87622784</v>
      </c>
      <c r="S39" s="2">
        <f>+Q40+S60</f>
        <v>97471467</v>
      </c>
      <c r="T39" s="2">
        <f>+S40+T60</f>
        <v>97471467</v>
      </c>
      <c r="U39" s="2">
        <f>+T40+U60</f>
        <v>97471467</v>
      </c>
      <c r="V39" s="2">
        <f>+S39</f>
        <v>97471467</v>
      </c>
      <c r="W39" s="2">
        <f>+G39</f>
        <v>83151847</v>
      </c>
      <c r="X39" s="2">
        <v>79175080</v>
      </c>
      <c r="Y39" s="2">
        <f>+W39-X39</f>
        <v>3976767</v>
      </c>
      <c r="Z39" s="34">
        <f>+IF(X39&lt;&gt;0,+(Y39/X39)*100,0)</f>
        <v>5.0227508453417409</v>
      </c>
      <c r="AA39" s="35">
        <v>79175080</v>
      </c>
    </row>
    <row r="40" spans="1:27" x14ac:dyDescent="0.25">
      <c r="A40" s="41" t="s">
        <v>62</v>
      </c>
      <c r="B40" s="42" t="s">
        <v>61</v>
      </c>
      <c r="C40" s="43">
        <f>+C38+C39</f>
        <v>82436970</v>
      </c>
      <c r="D40" s="43">
        <f t="shared" ref="D40:AA40" si="4">+D38+D39</f>
        <v>0</v>
      </c>
      <c r="E40" s="44">
        <f t="shared" si="4"/>
        <v>-88472912</v>
      </c>
      <c r="F40" s="45">
        <f t="shared" si="4"/>
        <v>93145694</v>
      </c>
      <c r="G40" s="45">
        <f t="shared" si="4"/>
        <v>74146069</v>
      </c>
      <c r="H40" s="45">
        <f t="shared" si="4"/>
        <v>85147663</v>
      </c>
      <c r="I40" s="45">
        <f t="shared" si="4"/>
        <v>78841937</v>
      </c>
      <c r="J40" s="45">
        <f>+I40</f>
        <v>78841937</v>
      </c>
      <c r="K40" s="45">
        <f t="shared" si="4"/>
        <v>79189138</v>
      </c>
      <c r="L40" s="45">
        <f t="shared" si="4"/>
        <v>79394860</v>
      </c>
      <c r="M40" s="45">
        <f t="shared" si="4"/>
        <v>87622784</v>
      </c>
      <c r="N40" s="45">
        <f>+M40</f>
        <v>87622784</v>
      </c>
      <c r="O40" s="45">
        <f t="shared" si="4"/>
        <v>87467074</v>
      </c>
      <c r="P40" s="45">
        <f t="shared" si="4"/>
        <v>88756116</v>
      </c>
      <c r="Q40" s="45">
        <f t="shared" si="4"/>
        <v>97471467</v>
      </c>
      <c r="R40" s="45">
        <f>+Q40</f>
        <v>97471467</v>
      </c>
      <c r="S40" s="45">
        <f t="shared" si="4"/>
        <v>97471467</v>
      </c>
      <c r="T40" s="45">
        <f t="shared" si="4"/>
        <v>97471467</v>
      </c>
      <c r="U40" s="45">
        <f t="shared" si="4"/>
        <v>97471467</v>
      </c>
      <c r="V40" s="45">
        <f>+U40</f>
        <v>97471467</v>
      </c>
      <c r="W40" s="45">
        <f>+V40</f>
        <v>97471467</v>
      </c>
      <c r="X40" s="45">
        <f t="shared" si="4"/>
        <v>87369821</v>
      </c>
      <c r="Y40" s="45">
        <f t="shared" si="4"/>
        <v>10101646</v>
      </c>
      <c r="Z40" s="46">
        <f>+IF(X40&lt;&gt;0,+(Y40/X40)*100,0)</f>
        <v>11.561939677088271</v>
      </c>
      <c r="AA40" s="47">
        <f t="shared" si="4"/>
        <v>93145694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83151847</v>
      </c>
      <c r="J60">
        <v>83151847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-31</v>
      </c>
      <c r="F7" s="20">
        <v>-31</v>
      </c>
      <c r="G7" s="20">
        <v>6614835</v>
      </c>
      <c r="H7" s="20">
        <v>7730426</v>
      </c>
      <c r="I7" s="20">
        <v>7562637</v>
      </c>
      <c r="J7" s="20">
        <v>21907898</v>
      </c>
      <c r="K7" s="20">
        <v>8151405</v>
      </c>
      <c r="L7" s="20">
        <v>6543418</v>
      </c>
      <c r="M7" s="20">
        <v>5214983</v>
      </c>
      <c r="N7" s="20">
        <v>19909806</v>
      </c>
      <c r="O7" s="20">
        <v>8093527</v>
      </c>
      <c r="P7" s="20">
        <v>10440845</v>
      </c>
      <c r="Q7" s="20">
        <v>6328218</v>
      </c>
      <c r="R7" s="20">
        <v>24862590</v>
      </c>
      <c r="S7" s="20"/>
      <c r="T7" s="20"/>
      <c r="U7" s="20"/>
      <c r="V7" s="20"/>
      <c r="W7" s="20">
        <v>66680294</v>
      </c>
      <c r="X7" s="20">
        <v>-27</v>
      </c>
      <c r="Y7" s="20">
        <v>66680321</v>
      </c>
      <c r="Z7" s="21">
        <v>-246964151.85185188</v>
      </c>
      <c r="AA7" s="22">
        <v>-31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>
        <v>12820</v>
      </c>
      <c r="H8" s="20">
        <v>300</v>
      </c>
      <c r="I8" s="20"/>
      <c r="J8" s="20">
        <v>13120</v>
      </c>
      <c r="K8" s="20"/>
      <c r="L8" s="20">
        <v>55279</v>
      </c>
      <c r="M8" s="20">
        <v>66036</v>
      </c>
      <c r="N8" s="20">
        <v>121315</v>
      </c>
      <c r="O8" s="20">
        <v>7500</v>
      </c>
      <c r="P8" s="20">
        <v>18550</v>
      </c>
      <c r="Q8" s="20">
        <v>17820</v>
      </c>
      <c r="R8" s="20">
        <v>43870</v>
      </c>
      <c r="S8" s="20"/>
      <c r="T8" s="20"/>
      <c r="U8" s="20"/>
      <c r="V8" s="20"/>
      <c r="W8" s="20">
        <v>178305</v>
      </c>
      <c r="X8" s="20"/>
      <c r="Y8" s="20">
        <v>178305</v>
      </c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3119651</v>
      </c>
      <c r="F9" s="20">
        <v>3119651</v>
      </c>
      <c r="G9" s="20"/>
      <c r="H9" s="20"/>
      <c r="I9" s="20"/>
      <c r="J9" s="20"/>
      <c r="K9" s="20"/>
      <c r="L9" s="20"/>
      <c r="M9" s="20"/>
      <c r="N9" s="20"/>
      <c r="O9" s="20">
        <v>-8727</v>
      </c>
      <c r="P9" s="20"/>
      <c r="Q9" s="20"/>
      <c r="R9" s="20">
        <v>-8727</v>
      </c>
      <c r="S9" s="20"/>
      <c r="T9" s="20"/>
      <c r="U9" s="20"/>
      <c r="V9" s="20"/>
      <c r="W9" s="20">
        <v>-8727</v>
      </c>
      <c r="X9" s="20">
        <v>3119651</v>
      </c>
      <c r="Y9" s="20">
        <v>-3128378</v>
      </c>
      <c r="Z9" s="21">
        <v>-100.27974283020762</v>
      </c>
      <c r="AA9" s="22">
        <v>3119651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>
        <v>-202198</v>
      </c>
      <c r="H14" s="20">
        <v>-279784</v>
      </c>
      <c r="I14" s="20">
        <v>-1136539</v>
      </c>
      <c r="J14" s="20">
        <v>-1618521</v>
      </c>
      <c r="K14" s="20">
        <v>-89249</v>
      </c>
      <c r="L14" s="20">
        <v>-183900</v>
      </c>
      <c r="M14" s="20">
        <v>-94635</v>
      </c>
      <c r="N14" s="20">
        <v>-367784</v>
      </c>
      <c r="O14" s="20">
        <v>-109532</v>
      </c>
      <c r="P14" s="20">
        <v>-825946</v>
      </c>
      <c r="Q14" s="20">
        <v>-134661</v>
      </c>
      <c r="R14" s="20">
        <v>-1070139</v>
      </c>
      <c r="S14" s="20"/>
      <c r="T14" s="20"/>
      <c r="U14" s="20"/>
      <c r="V14" s="20"/>
      <c r="W14" s="20">
        <v>-3056444</v>
      </c>
      <c r="X14" s="20"/>
      <c r="Y14" s="20">
        <v>-3056444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3119620</v>
      </c>
      <c r="F17" s="28">
        <f t="shared" si="0"/>
        <v>3119620</v>
      </c>
      <c r="G17" s="28">
        <f t="shared" si="0"/>
        <v>6425457</v>
      </c>
      <c r="H17" s="28">
        <f t="shared" si="0"/>
        <v>7450942</v>
      </c>
      <c r="I17" s="28">
        <f t="shared" si="0"/>
        <v>6426098</v>
      </c>
      <c r="J17" s="28">
        <f t="shared" si="0"/>
        <v>20302497</v>
      </c>
      <c r="K17" s="28">
        <f t="shared" si="0"/>
        <v>8062156</v>
      </c>
      <c r="L17" s="28">
        <f t="shared" si="0"/>
        <v>6414797</v>
      </c>
      <c r="M17" s="28">
        <f t="shared" si="0"/>
        <v>5186384</v>
      </c>
      <c r="N17" s="28">
        <f t="shared" si="0"/>
        <v>19663337</v>
      </c>
      <c r="O17" s="28">
        <f t="shared" si="0"/>
        <v>7982768</v>
      </c>
      <c r="P17" s="28">
        <f t="shared" si="0"/>
        <v>9633449</v>
      </c>
      <c r="Q17" s="28">
        <f t="shared" si="0"/>
        <v>6211377</v>
      </c>
      <c r="R17" s="28">
        <f t="shared" si="0"/>
        <v>23827594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63793428</v>
      </c>
      <c r="X17" s="28">
        <f t="shared" si="0"/>
        <v>3119624</v>
      </c>
      <c r="Y17" s="28">
        <f t="shared" si="0"/>
        <v>60673804</v>
      </c>
      <c r="Z17" s="29">
        <f>+IF(X17&lt;&gt;0,+(Y17/X17)*100,0)</f>
        <v>1944.907591427685</v>
      </c>
      <c r="AA17" s="30">
        <f>SUM(AA6:AA16)</f>
        <v>3119620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3119620</v>
      </c>
      <c r="F38" s="2">
        <f t="shared" si="3"/>
        <v>3119620</v>
      </c>
      <c r="G38" s="2">
        <f t="shared" si="3"/>
        <v>6425457</v>
      </c>
      <c r="H38" s="2">
        <f t="shared" si="3"/>
        <v>7450942</v>
      </c>
      <c r="I38" s="2">
        <f t="shared" si="3"/>
        <v>6426098</v>
      </c>
      <c r="J38" s="2">
        <f t="shared" si="3"/>
        <v>20302497</v>
      </c>
      <c r="K38" s="2">
        <f t="shared" si="3"/>
        <v>8062156</v>
      </c>
      <c r="L38" s="2">
        <f t="shared" si="3"/>
        <v>6414797</v>
      </c>
      <c r="M38" s="2">
        <f t="shared" si="3"/>
        <v>5186384</v>
      </c>
      <c r="N38" s="2">
        <f t="shared" si="3"/>
        <v>19663337</v>
      </c>
      <c r="O38" s="2">
        <f t="shared" si="3"/>
        <v>7982768</v>
      </c>
      <c r="P38" s="2">
        <f t="shared" si="3"/>
        <v>9633449</v>
      </c>
      <c r="Q38" s="2">
        <f t="shared" si="3"/>
        <v>6211377</v>
      </c>
      <c r="R38" s="2">
        <f t="shared" si="3"/>
        <v>23827594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63793428</v>
      </c>
      <c r="X38" s="2">
        <f t="shared" si="3"/>
        <v>3119624</v>
      </c>
      <c r="Y38" s="2">
        <f t="shared" si="3"/>
        <v>60673804</v>
      </c>
      <c r="Z38" s="34">
        <f>+IF(X38&lt;&gt;0,+(Y38/X38)*100,0)</f>
        <v>1944.907591427685</v>
      </c>
      <c r="AA38" s="35">
        <f>+AA17+AA27+AA36</f>
        <v>3119620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>
        <v>321133942</v>
      </c>
      <c r="H39" s="2">
        <f>+G40+H60</f>
        <v>327559399</v>
      </c>
      <c r="I39" s="2">
        <f>+H40+I60</f>
        <v>335010341</v>
      </c>
      <c r="J39" s="2">
        <f>+G39</f>
        <v>321133942</v>
      </c>
      <c r="K39" s="2">
        <f>+I40+K60</f>
        <v>341436439</v>
      </c>
      <c r="L39" s="2">
        <f>+K40+L60</f>
        <v>349498595</v>
      </c>
      <c r="M39" s="2">
        <f>+L40+M60</f>
        <v>355913392</v>
      </c>
      <c r="N39" s="2">
        <f>+K39</f>
        <v>341436439</v>
      </c>
      <c r="O39" s="2">
        <f>+M40+O60</f>
        <v>361099776</v>
      </c>
      <c r="P39" s="2">
        <f>+O40+P60</f>
        <v>369082544</v>
      </c>
      <c r="Q39" s="2">
        <f>+P40+Q60</f>
        <v>378715993</v>
      </c>
      <c r="R39" s="2">
        <f>+O39</f>
        <v>361099776</v>
      </c>
      <c r="S39" s="2">
        <f>+Q40+S60</f>
        <v>384927370</v>
      </c>
      <c r="T39" s="2">
        <f>+S40+T60</f>
        <v>384927370</v>
      </c>
      <c r="U39" s="2">
        <f>+T40+U60</f>
        <v>384927370</v>
      </c>
      <c r="V39" s="2">
        <f>+S39</f>
        <v>384927370</v>
      </c>
      <c r="W39" s="2">
        <f>+G39</f>
        <v>321133942</v>
      </c>
      <c r="X39" s="2"/>
      <c r="Y39" s="2">
        <f>+W39-X39</f>
        <v>321133942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3119620</v>
      </c>
      <c r="F40" s="45">
        <f t="shared" si="4"/>
        <v>3119620</v>
      </c>
      <c r="G40" s="45">
        <f t="shared" si="4"/>
        <v>327559399</v>
      </c>
      <c r="H40" s="45">
        <f t="shared" si="4"/>
        <v>335010341</v>
      </c>
      <c r="I40" s="45">
        <f t="shared" si="4"/>
        <v>341436439</v>
      </c>
      <c r="J40" s="45">
        <f>+I40</f>
        <v>341436439</v>
      </c>
      <c r="K40" s="45">
        <f t="shared" si="4"/>
        <v>349498595</v>
      </c>
      <c r="L40" s="45">
        <f t="shared" si="4"/>
        <v>355913392</v>
      </c>
      <c r="M40" s="45">
        <f t="shared" si="4"/>
        <v>361099776</v>
      </c>
      <c r="N40" s="45">
        <f>+M40</f>
        <v>361099776</v>
      </c>
      <c r="O40" s="45">
        <f t="shared" si="4"/>
        <v>369082544</v>
      </c>
      <c r="P40" s="45">
        <f t="shared" si="4"/>
        <v>378715993</v>
      </c>
      <c r="Q40" s="45">
        <f t="shared" si="4"/>
        <v>384927370</v>
      </c>
      <c r="R40" s="45">
        <f>+Q40</f>
        <v>384927370</v>
      </c>
      <c r="S40" s="45">
        <f t="shared" si="4"/>
        <v>384927370</v>
      </c>
      <c r="T40" s="45">
        <f t="shared" si="4"/>
        <v>384927370</v>
      </c>
      <c r="U40" s="45">
        <f t="shared" si="4"/>
        <v>384927370</v>
      </c>
      <c r="V40" s="45">
        <f>+U40</f>
        <v>384927370</v>
      </c>
      <c r="W40" s="45">
        <f>+V40</f>
        <v>384927370</v>
      </c>
      <c r="X40" s="45">
        <f t="shared" si="4"/>
        <v>3119624</v>
      </c>
      <c r="Y40" s="45">
        <f t="shared" si="4"/>
        <v>381807746</v>
      </c>
      <c r="Z40" s="46">
        <f>+IF(X40&lt;&gt;0,+(Y40/X40)*100,0)</f>
        <v>12238.902701094747</v>
      </c>
      <c r="AA40" s="47">
        <f t="shared" si="4"/>
        <v>3119620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5">
      <c r="G60">
        <v>321133942</v>
      </c>
      <c r="J60">
        <v>321133942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250765</v>
      </c>
      <c r="D7" s="18"/>
      <c r="E7" s="19">
        <v>15160931</v>
      </c>
      <c r="F7" s="20">
        <v>15453765</v>
      </c>
      <c r="G7" s="20"/>
      <c r="H7" s="20">
        <v>142143</v>
      </c>
      <c r="I7" s="20">
        <v>31516</v>
      </c>
      <c r="J7" s="20">
        <v>173659</v>
      </c>
      <c r="K7" s="20">
        <v>3373</v>
      </c>
      <c r="L7" s="20">
        <v>14375</v>
      </c>
      <c r="M7" s="20">
        <v>1842</v>
      </c>
      <c r="N7" s="20">
        <v>19590</v>
      </c>
      <c r="O7" s="20">
        <v>5960</v>
      </c>
      <c r="P7" s="20">
        <v>4930</v>
      </c>
      <c r="Q7" s="20">
        <v>2852</v>
      </c>
      <c r="R7" s="20">
        <v>13742</v>
      </c>
      <c r="S7" s="20"/>
      <c r="T7" s="20"/>
      <c r="U7" s="20"/>
      <c r="V7" s="20"/>
      <c r="W7" s="20">
        <v>206991</v>
      </c>
      <c r="X7" s="20">
        <v>11562358</v>
      </c>
      <c r="Y7" s="20">
        <v>-11355367</v>
      </c>
      <c r="Z7" s="21">
        <v>-98.209785581799153</v>
      </c>
      <c r="AA7" s="22">
        <v>15453765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>
        <v>656898</v>
      </c>
      <c r="F9" s="20">
        <v>656898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492678</v>
      </c>
      <c r="Y9" s="20">
        <v>-492678</v>
      </c>
      <c r="Z9" s="21">
        <v>-100</v>
      </c>
      <c r="AA9" s="22">
        <v>656898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-11665706</v>
      </c>
      <c r="D14" s="18"/>
      <c r="E14" s="19">
        <v>-37768099</v>
      </c>
      <c r="F14" s="20">
        <v>-38089405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-28406399</v>
      </c>
      <c r="Y14" s="20">
        <v>28406399</v>
      </c>
      <c r="Z14" s="21">
        <v>-100</v>
      </c>
      <c r="AA14" s="22">
        <v>-38089405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-11414941</v>
      </c>
      <c r="D17" s="26">
        <f>SUM(D6:D16)</f>
        <v>0</v>
      </c>
      <c r="E17" s="27">
        <f t="shared" si="0"/>
        <v>-21950270</v>
      </c>
      <c r="F17" s="28">
        <f t="shared" si="0"/>
        <v>-21978742</v>
      </c>
      <c r="G17" s="28">
        <f t="shared" si="0"/>
        <v>0</v>
      </c>
      <c r="H17" s="28">
        <f t="shared" si="0"/>
        <v>142143</v>
      </c>
      <c r="I17" s="28">
        <f t="shared" si="0"/>
        <v>31516</v>
      </c>
      <c r="J17" s="28">
        <f t="shared" si="0"/>
        <v>173659</v>
      </c>
      <c r="K17" s="28">
        <f t="shared" si="0"/>
        <v>3373</v>
      </c>
      <c r="L17" s="28">
        <f t="shared" si="0"/>
        <v>14375</v>
      </c>
      <c r="M17" s="28">
        <f t="shared" si="0"/>
        <v>1842</v>
      </c>
      <c r="N17" s="28">
        <f t="shared" si="0"/>
        <v>19590</v>
      </c>
      <c r="O17" s="28">
        <f t="shared" si="0"/>
        <v>5960</v>
      </c>
      <c r="P17" s="28">
        <f t="shared" si="0"/>
        <v>4930</v>
      </c>
      <c r="Q17" s="28">
        <f t="shared" si="0"/>
        <v>2852</v>
      </c>
      <c r="R17" s="28">
        <f t="shared" si="0"/>
        <v>13742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206991</v>
      </c>
      <c r="X17" s="28">
        <f t="shared" si="0"/>
        <v>-16351363</v>
      </c>
      <c r="Y17" s="28">
        <f t="shared" si="0"/>
        <v>16558354</v>
      </c>
      <c r="Z17" s="29">
        <f>+IF(X17&lt;&gt;0,+(Y17/X17)*100,0)</f>
        <v>-101.26589447008179</v>
      </c>
      <c r="AA17" s="30">
        <f>SUM(AA6:AA16)</f>
        <v>-21978742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>
        <v>-5000000</v>
      </c>
      <c r="F26" s="20">
        <v>-5000000</v>
      </c>
      <c r="G26" s="20"/>
      <c r="H26" s="20"/>
      <c r="I26" s="20"/>
      <c r="J26" s="20"/>
      <c r="K26" s="20"/>
      <c r="L26" s="20"/>
      <c r="M26" s="20"/>
      <c r="N26" s="20"/>
      <c r="O26" s="20"/>
      <c r="P26" s="20">
        <v>-812174</v>
      </c>
      <c r="Q26" s="20">
        <v>-886808</v>
      </c>
      <c r="R26" s="20">
        <v>-1698982</v>
      </c>
      <c r="S26" s="20"/>
      <c r="T26" s="20"/>
      <c r="U26" s="20"/>
      <c r="V26" s="20"/>
      <c r="W26" s="20">
        <v>-1698982</v>
      </c>
      <c r="X26" s="20">
        <v>-3749999</v>
      </c>
      <c r="Y26" s="20">
        <v>2051017</v>
      </c>
      <c r="Z26" s="21">
        <v>-54.693801251680327</v>
      </c>
      <c r="AA26" s="22">
        <v>-5000000</v>
      </c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-5000000</v>
      </c>
      <c r="F27" s="28">
        <f t="shared" si="1"/>
        <v>-5000000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-812174</v>
      </c>
      <c r="Q27" s="28">
        <f t="shared" si="1"/>
        <v>-886808</v>
      </c>
      <c r="R27" s="28">
        <f t="shared" si="1"/>
        <v>-1698982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-1698982</v>
      </c>
      <c r="X27" s="28">
        <f t="shared" si="1"/>
        <v>-3749999</v>
      </c>
      <c r="Y27" s="28">
        <f t="shared" si="1"/>
        <v>2051017</v>
      </c>
      <c r="Z27" s="29">
        <f>+IF(X27&lt;&gt;0,+(Y27/X27)*100,0)</f>
        <v>-54.693801251680327</v>
      </c>
      <c r="AA27" s="30">
        <f>SUM(AA21:AA26)</f>
        <v>-5000000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-11414941</v>
      </c>
      <c r="D38" s="32">
        <f>+D17+D27+D36</f>
        <v>0</v>
      </c>
      <c r="E38" s="33">
        <f t="shared" si="3"/>
        <v>-26950270</v>
      </c>
      <c r="F38" s="2">
        <f t="shared" si="3"/>
        <v>-26978742</v>
      </c>
      <c r="G38" s="2">
        <f t="shared" si="3"/>
        <v>0</v>
      </c>
      <c r="H38" s="2">
        <f t="shared" si="3"/>
        <v>142143</v>
      </c>
      <c r="I38" s="2">
        <f t="shared" si="3"/>
        <v>31516</v>
      </c>
      <c r="J38" s="2">
        <f t="shared" si="3"/>
        <v>173659</v>
      </c>
      <c r="K38" s="2">
        <f t="shared" si="3"/>
        <v>3373</v>
      </c>
      <c r="L38" s="2">
        <f t="shared" si="3"/>
        <v>14375</v>
      </c>
      <c r="M38" s="2">
        <f t="shared" si="3"/>
        <v>1842</v>
      </c>
      <c r="N38" s="2">
        <f t="shared" si="3"/>
        <v>19590</v>
      </c>
      <c r="O38" s="2">
        <f t="shared" si="3"/>
        <v>5960</v>
      </c>
      <c r="P38" s="2">
        <f t="shared" si="3"/>
        <v>-807244</v>
      </c>
      <c r="Q38" s="2">
        <f t="shared" si="3"/>
        <v>-883956</v>
      </c>
      <c r="R38" s="2">
        <f t="shared" si="3"/>
        <v>-1685240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-1491991</v>
      </c>
      <c r="X38" s="2">
        <f t="shared" si="3"/>
        <v>-20101362</v>
      </c>
      <c r="Y38" s="2">
        <f t="shared" si="3"/>
        <v>18609371</v>
      </c>
      <c r="Z38" s="34">
        <f>+IF(X38&lt;&gt;0,+(Y38/X38)*100,0)</f>
        <v>-92.577662150455282</v>
      </c>
      <c r="AA38" s="35">
        <f>+AA17+AA27+AA36</f>
        <v>-26978742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142143</v>
      </c>
      <c r="J39" s="2">
        <f>+G39</f>
        <v>0</v>
      </c>
      <c r="K39" s="2">
        <f>+I40+K60</f>
        <v>173659</v>
      </c>
      <c r="L39" s="2">
        <f>+K40+L60</f>
        <v>177032</v>
      </c>
      <c r="M39" s="2">
        <f>+L40+M60</f>
        <v>191407</v>
      </c>
      <c r="N39" s="2">
        <f>+K39</f>
        <v>173659</v>
      </c>
      <c r="O39" s="2">
        <f>+M40+O60</f>
        <v>193249</v>
      </c>
      <c r="P39" s="2">
        <f>+O40+P60</f>
        <v>199209</v>
      </c>
      <c r="Q39" s="2">
        <f>+P40+Q60</f>
        <v>-608035</v>
      </c>
      <c r="R39" s="2">
        <f>+O39</f>
        <v>193249</v>
      </c>
      <c r="S39" s="2">
        <f>+Q40+S60</f>
        <v>-1491991</v>
      </c>
      <c r="T39" s="2">
        <f>+S40+T60</f>
        <v>-1491991</v>
      </c>
      <c r="U39" s="2">
        <f>+T40+U60</f>
        <v>-1491991</v>
      </c>
      <c r="V39" s="2">
        <f>+S39</f>
        <v>-1491991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-11414941</v>
      </c>
      <c r="D40" s="43">
        <f t="shared" ref="D40:AA40" si="4">+D38+D39</f>
        <v>0</v>
      </c>
      <c r="E40" s="44">
        <f t="shared" si="4"/>
        <v>-26950270</v>
      </c>
      <c r="F40" s="45">
        <f t="shared" si="4"/>
        <v>-26978742</v>
      </c>
      <c r="G40" s="45">
        <f t="shared" si="4"/>
        <v>0</v>
      </c>
      <c r="H40" s="45">
        <f t="shared" si="4"/>
        <v>142143</v>
      </c>
      <c r="I40" s="45">
        <f t="shared" si="4"/>
        <v>173659</v>
      </c>
      <c r="J40" s="45">
        <f>+I40</f>
        <v>173659</v>
      </c>
      <c r="K40" s="45">
        <f t="shared" si="4"/>
        <v>177032</v>
      </c>
      <c r="L40" s="45">
        <f t="shared" si="4"/>
        <v>191407</v>
      </c>
      <c r="M40" s="45">
        <f t="shared" si="4"/>
        <v>193249</v>
      </c>
      <c r="N40" s="45">
        <f>+M40</f>
        <v>193249</v>
      </c>
      <c r="O40" s="45">
        <f t="shared" si="4"/>
        <v>199209</v>
      </c>
      <c r="P40" s="45">
        <f t="shared" si="4"/>
        <v>-608035</v>
      </c>
      <c r="Q40" s="45">
        <f t="shared" si="4"/>
        <v>-1491991</v>
      </c>
      <c r="R40" s="45">
        <f>+Q40</f>
        <v>-1491991</v>
      </c>
      <c r="S40" s="45">
        <f t="shared" si="4"/>
        <v>-1491991</v>
      </c>
      <c r="T40" s="45">
        <f t="shared" si="4"/>
        <v>-1491991</v>
      </c>
      <c r="U40" s="45">
        <f t="shared" si="4"/>
        <v>-1491991</v>
      </c>
      <c r="V40" s="45">
        <f>+U40</f>
        <v>-1491991</v>
      </c>
      <c r="W40" s="45">
        <f>+V40</f>
        <v>-1491991</v>
      </c>
      <c r="X40" s="45">
        <f t="shared" si="4"/>
        <v>-20101362</v>
      </c>
      <c r="Y40" s="45">
        <f t="shared" si="4"/>
        <v>18609371</v>
      </c>
      <c r="Z40" s="46">
        <f>+IF(X40&lt;&gt;0,+(Y40/X40)*100,0)</f>
        <v>-92.577662150455282</v>
      </c>
      <c r="AA40" s="47">
        <f t="shared" si="4"/>
        <v>-26978742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78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75217200</v>
      </c>
      <c r="F7" s="20">
        <v>55418744</v>
      </c>
      <c r="G7" s="20"/>
      <c r="H7" s="20"/>
      <c r="I7" s="20"/>
      <c r="J7" s="20"/>
      <c r="K7" s="20">
        <v>33330</v>
      </c>
      <c r="L7" s="20">
        <v>2669918</v>
      </c>
      <c r="M7" s="20">
        <v>1803714</v>
      </c>
      <c r="N7" s="20">
        <v>4506962</v>
      </c>
      <c r="O7" s="20">
        <v>2180970</v>
      </c>
      <c r="P7" s="20">
        <v>3078545</v>
      </c>
      <c r="Q7" s="20">
        <v>4220171</v>
      </c>
      <c r="R7" s="20">
        <v>9479686</v>
      </c>
      <c r="S7" s="20"/>
      <c r="T7" s="20"/>
      <c r="U7" s="20"/>
      <c r="V7" s="20"/>
      <c r="W7" s="20">
        <v>13986648</v>
      </c>
      <c r="X7" s="20">
        <v>41564061</v>
      </c>
      <c r="Y7" s="20">
        <v>-27577413</v>
      </c>
      <c r="Z7" s="21">
        <v>-66.349178440480102</v>
      </c>
      <c r="AA7" s="22">
        <v>55418744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>
        <v>400000</v>
      </c>
      <c r="G8" s="20"/>
      <c r="H8" s="20"/>
      <c r="I8" s="20"/>
      <c r="J8" s="20"/>
      <c r="K8" s="20">
        <v>3060</v>
      </c>
      <c r="L8" s="20">
        <v>2110</v>
      </c>
      <c r="M8" s="20">
        <v>3010</v>
      </c>
      <c r="N8" s="20">
        <v>8180</v>
      </c>
      <c r="O8" s="20">
        <v>9994</v>
      </c>
      <c r="P8" s="20"/>
      <c r="Q8" s="20"/>
      <c r="R8" s="20">
        <v>9994</v>
      </c>
      <c r="S8" s="20"/>
      <c r="T8" s="20"/>
      <c r="U8" s="20"/>
      <c r="V8" s="20"/>
      <c r="W8" s="20">
        <v>18174</v>
      </c>
      <c r="X8" s="20">
        <v>300006</v>
      </c>
      <c r="Y8" s="20">
        <v>-281832</v>
      </c>
      <c r="Z8" s="21">
        <v>-93.94212115757685</v>
      </c>
      <c r="AA8" s="22">
        <v>400000</v>
      </c>
    </row>
    <row r="9" spans="1:27" x14ac:dyDescent="0.25">
      <c r="A9" s="23" t="s">
        <v>37</v>
      </c>
      <c r="B9" s="17" t="s">
        <v>6</v>
      </c>
      <c r="C9" s="18"/>
      <c r="D9" s="18"/>
      <c r="E9" s="19"/>
      <c r="F9" s="20">
        <v>1968000</v>
      </c>
      <c r="G9" s="20"/>
      <c r="H9" s="20"/>
      <c r="I9" s="20"/>
      <c r="J9" s="20"/>
      <c r="K9" s="20"/>
      <c r="L9" s="20"/>
      <c r="M9" s="20">
        <v>2272467</v>
      </c>
      <c r="N9" s="20">
        <v>2272467</v>
      </c>
      <c r="O9" s="20">
        <v>1165375</v>
      </c>
      <c r="P9" s="20">
        <v>1578061</v>
      </c>
      <c r="Q9" s="20">
        <v>317847</v>
      </c>
      <c r="R9" s="20">
        <v>3061283</v>
      </c>
      <c r="S9" s="20"/>
      <c r="T9" s="20"/>
      <c r="U9" s="20"/>
      <c r="V9" s="20"/>
      <c r="W9" s="20">
        <v>5333750</v>
      </c>
      <c r="X9" s="20">
        <v>1476000</v>
      </c>
      <c r="Y9" s="20">
        <v>3857750</v>
      </c>
      <c r="Z9" s="21">
        <v>261.36517615176149</v>
      </c>
      <c r="AA9" s="22">
        <v>1968000</v>
      </c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>
        <v>-84374561</v>
      </c>
      <c r="G14" s="20">
        <v>-950630</v>
      </c>
      <c r="H14" s="20">
        <v>-213168</v>
      </c>
      <c r="I14" s="20"/>
      <c r="J14" s="20">
        <v>-1163798</v>
      </c>
      <c r="K14" s="20"/>
      <c r="L14" s="20">
        <v>-60030</v>
      </c>
      <c r="M14" s="20">
        <v>-36750</v>
      </c>
      <c r="N14" s="20">
        <v>-96780</v>
      </c>
      <c r="O14" s="20">
        <v>-773241</v>
      </c>
      <c r="P14" s="20">
        <v>-419354</v>
      </c>
      <c r="Q14" s="20">
        <v>-6023818</v>
      </c>
      <c r="R14" s="20">
        <v>-7216413</v>
      </c>
      <c r="S14" s="20"/>
      <c r="T14" s="20"/>
      <c r="U14" s="20"/>
      <c r="V14" s="20"/>
      <c r="W14" s="20">
        <v>-8476991</v>
      </c>
      <c r="X14" s="20">
        <v>-63280917</v>
      </c>
      <c r="Y14" s="20">
        <v>54803926</v>
      </c>
      <c r="Z14" s="21">
        <v>-86.604190644076795</v>
      </c>
      <c r="AA14" s="22">
        <v>-84374561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>
        <v>-1000000</v>
      </c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>
        <v>-749997</v>
      </c>
      <c r="Y15" s="20">
        <v>749997</v>
      </c>
      <c r="Z15" s="21">
        <v>-100</v>
      </c>
      <c r="AA15" s="22">
        <v>-1000000</v>
      </c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75217200</v>
      </c>
      <c r="F17" s="28">
        <f t="shared" si="0"/>
        <v>-27587817</v>
      </c>
      <c r="G17" s="28">
        <f t="shared" si="0"/>
        <v>-950630</v>
      </c>
      <c r="H17" s="28">
        <f t="shared" si="0"/>
        <v>-213168</v>
      </c>
      <c r="I17" s="28">
        <f t="shared" si="0"/>
        <v>0</v>
      </c>
      <c r="J17" s="28">
        <f t="shared" si="0"/>
        <v>-1163798</v>
      </c>
      <c r="K17" s="28">
        <f t="shared" si="0"/>
        <v>36390</v>
      </c>
      <c r="L17" s="28">
        <f t="shared" si="0"/>
        <v>2611998</v>
      </c>
      <c r="M17" s="28">
        <f t="shared" si="0"/>
        <v>4042441</v>
      </c>
      <c r="N17" s="28">
        <f t="shared" si="0"/>
        <v>6690829</v>
      </c>
      <c r="O17" s="28">
        <f t="shared" si="0"/>
        <v>2583098</v>
      </c>
      <c r="P17" s="28">
        <f t="shared" si="0"/>
        <v>4237252</v>
      </c>
      <c r="Q17" s="28">
        <f t="shared" si="0"/>
        <v>-1485800</v>
      </c>
      <c r="R17" s="28">
        <f t="shared" si="0"/>
        <v>5334550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10861581</v>
      </c>
      <c r="X17" s="28">
        <f t="shared" si="0"/>
        <v>-20690847</v>
      </c>
      <c r="Y17" s="28">
        <f t="shared" si="0"/>
        <v>31552428</v>
      </c>
      <c r="Z17" s="29">
        <f>+IF(X17&lt;&gt;0,+(Y17/X17)*100,0)</f>
        <v>-152.49461754755617</v>
      </c>
      <c r="AA17" s="30">
        <f>SUM(AA6:AA16)</f>
        <v>-27587817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75217200</v>
      </c>
      <c r="F38" s="2">
        <f t="shared" si="3"/>
        <v>-27587817</v>
      </c>
      <c r="G38" s="2">
        <f t="shared" si="3"/>
        <v>-950630</v>
      </c>
      <c r="H38" s="2">
        <f t="shared" si="3"/>
        <v>-213168</v>
      </c>
      <c r="I38" s="2">
        <f t="shared" si="3"/>
        <v>0</v>
      </c>
      <c r="J38" s="2">
        <f t="shared" si="3"/>
        <v>-1163798</v>
      </c>
      <c r="K38" s="2">
        <f t="shared" si="3"/>
        <v>36390</v>
      </c>
      <c r="L38" s="2">
        <f t="shared" si="3"/>
        <v>2611998</v>
      </c>
      <c r="M38" s="2">
        <f t="shared" si="3"/>
        <v>4042441</v>
      </c>
      <c r="N38" s="2">
        <f t="shared" si="3"/>
        <v>6690829</v>
      </c>
      <c r="O38" s="2">
        <f t="shared" si="3"/>
        <v>2583098</v>
      </c>
      <c r="P38" s="2">
        <f t="shared" si="3"/>
        <v>4237252</v>
      </c>
      <c r="Q38" s="2">
        <f t="shared" si="3"/>
        <v>-1485800</v>
      </c>
      <c r="R38" s="2">
        <f t="shared" si="3"/>
        <v>5334550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10861581</v>
      </c>
      <c r="X38" s="2">
        <f t="shared" si="3"/>
        <v>-20690847</v>
      </c>
      <c r="Y38" s="2">
        <f t="shared" si="3"/>
        <v>31552428</v>
      </c>
      <c r="Z38" s="34">
        <f>+IF(X38&lt;&gt;0,+(Y38/X38)*100,0)</f>
        <v>-152.49461754755617</v>
      </c>
      <c r="AA38" s="35">
        <f>+AA17+AA27+AA36</f>
        <v>-27587817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-950630</v>
      </c>
      <c r="I39" s="2">
        <f>+H40+I60</f>
        <v>-1163798</v>
      </c>
      <c r="J39" s="2">
        <f>+G39</f>
        <v>0</v>
      </c>
      <c r="K39" s="2">
        <f>+I40+K60</f>
        <v>-1163798</v>
      </c>
      <c r="L39" s="2">
        <f>+K40+L60</f>
        <v>-1127408</v>
      </c>
      <c r="M39" s="2">
        <f>+L40+M60</f>
        <v>1484590</v>
      </c>
      <c r="N39" s="2">
        <f>+K39</f>
        <v>-1163798</v>
      </c>
      <c r="O39" s="2">
        <f>+M40+O60</f>
        <v>5527031</v>
      </c>
      <c r="P39" s="2">
        <f>+O40+P60</f>
        <v>8110129</v>
      </c>
      <c r="Q39" s="2">
        <f>+P40+Q60</f>
        <v>12347381</v>
      </c>
      <c r="R39" s="2">
        <f>+O39</f>
        <v>5527031</v>
      </c>
      <c r="S39" s="2">
        <f>+Q40+S60</f>
        <v>10861581</v>
      </c>
      <c r="T39" s="2">
        <f>+S40+T60</f>
        <v>10861581</v>
      </c>
      <c r="U39" s="2">
        <f>+T40+U60</f>
        <v>10861581</v>
      </c>
      <c r="V39" s="2">
        <f>+S39</f>
        <v>10861581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75217200</v>
      </c>
      <c r="F40" s="45">
        <f t="shared" si="4"/>
        <v>-27587817</v>
      </c>
      <c r="G40" s="45">
        <f t="shared" si="4"/>
        <v>-950630</v>
      </c>
      <c r="H40" s="45">
        <f t="shared" si="4"/>
        <v>-1163798</v>
      </c>
      <c r="I40" s="45">
        <f t="shared" si="4"/>
        <v>-1163798</v>
      </c>
      <c r="J40" s="45">
        <f>+I40</f>
        <v>-1163798</v>
      </c>
      <c r="K40" s="45">
        <f t="shared" si="4"/>
        <v>-1127408</v>
      </c>
      <c r="L40" s="45">
        <f t="shared" si="4"/>
        <v>1484590</v>
      </c>
      <c r="M40" s="45">
        <f t="shared" si="4"/>
        <v>5527031</v>
      </c>
      <c r="N40" s="45">
        <f>+M40</f>
        <v>5527031</v>
      </c>
      <c r="O40" s="45">
        <f t="shared" si="4"/>
        <v>8110129</v>
      </c>
      <c r="P40" s="45">
        <f t="shared" si="4"/>
        <v>12347381</v>
      </c>
      <c r="Q40" s="45">
        <f t="shared" si="4"/>
        <v>10861581</v>
      </c>
      <c r="R40" s="45">
        <f>+Q40</f>
        <v>10861581</v>
      </c>
      <c r="S40" s="45">
        <f t="shared" si="4"/>
        <v>10861581</v>
      </c>
      <c r="T40" s="45">
        <f t="shared" si="4"/>
        <v>10861581</v>
      </c>
      <c r="U40" s="45">
        <f t="shared" si="4"/>
        <v>10861581</v>
      </c>
      <c r="V40" s="45">
        <f>+U40</f>
        <v>10861581</v>
      </c>
      <c r="W40" s="45">
        <f>+V40</f>
        <v>10861581</v>
      </c>
      <c r="X40" s="45">
        <f t="shared" si="4"/>
        <v>-20690847</v>
      </c>
      <c r="Y40" s="45">
        <f t="shared" si="4"/>
        <v>31552428</v>
      </c>
      <c r="Z40" s="46">
        <f>+IF(X40&lt;&gt;0,+(Y40/X40)*100,0)</f>
        <v>-152.49461754755617</v>
      </c>
      <c r="AA40" s="47">
        <f t="shared" si="4"/>
        <v>-27587817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79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-54581423</v>
      </c>
      <c r="D14" s="18"/>
      <c r="E14" s="19"/>
      <c r="F14" s="20"/>
      <c r="G14" s="20">
        <v>-5141046</v>
      </c>
      <c r="H14" s="20">
        <v>-1090500</v>
      </c>
      <c r="I14" s="20"/>
      <c r="J14" s="20">
        <v>-6231546</v>
      </c>
      <c r="K14" s="20">
        <v>-187123</v>
      </c>
      <c r="L14" s="20">
        <v>-85061</v>
      </c>
      <c r="M14" s="20">
        <v>-4000000</v>
      </c>
      <c r="N14" s="20">
        <v>-4272184</v>
      </c>
      <c r="O14" s="20">
        <v>-90538</v>
      </c>
      <c r="P14" s="20">
        <v>-168530</v>
      </c>
      <c r="Q14" s="20">
        <v>-5000000</v>
      </c>
      <c r="R14" s="20">
        <v>-5259068</v>
      </c>
      <c r="S14" s="20"/>
      <c r="T14" s="20"/>
      <c r="U14" s="20"/>
      <c r="V14" s="20"/>
      <c r="W14" s="20">
        <v>-15762798</v>
      </c>
      <c r="X14" s="20"/>
      <c r="Y14" s="20">
        <v>-15762798</v>
      </c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-54581423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-5141046</v>
      </c>
      <c r="H17" s="28">
        <f t="shared" si="0"/>
        <v>-1090500</v>
      </c>
      <c r="I17" s="28">
        <f t="shared" si="0"/>
        <v>0</v>
      </c>
      <c r="J17" s="28">
        <f t="shared" si="0"/>
        <v>-6231546</v>
      </c>
      <c r="K17" s="28">
        <f t="shared" si="0"/>
        <v>-187123</v>
      </c>
      <c r="L17" s="28">
        <f t="shared" si="0"/>
        <v>-85061</v>
      </c>
      <c r="M17" s="28">
        <f t="shared" si="0"/>
        <v>-4000000</v>
      </c>
      <c r="N17" s="28">
        <f t="shared" si="0"/>
        <v>-4272184</v>
      </c>
      <c r="O17" s="28">
        <f t="shared" si="0"/>
        <v>-90538</v>
      </c>
      <c r="P17" s="28">
        <f t="shared" si="0"/>
        <v>-168530</v>
      </c>
      <c r="Q17" s="28">
        <f t="shared" si="0"/>
        <v>-5000000</v>
      </c>
      <c r="R17" s="28">
        <f t="shared" si="0"/>
        <v>-5259068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-15762798</v>
      </c>
      <c r="X17" s="28">
        <f t="shared" si="0"/>
        <v>0</v>
      </c>
      <c r="Y17" s="28">
        <f t="shared" si="0"/>
        <v>-15762798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-54581423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-5141046</v>
      </c>
      <c r="H38" s="2">
        <f t="shared" si="3"/>
        <v>-1090500</v>
      </c>
      <c r="I38" s="2">
        <f t="shared" si="3"/>
        <v>0</v>
      </c>
      <c r="J38" s="2">
        <f t="shared" si="3"/>
        <v>-6231546</v>
      </c>
      <c r="K38" s="2">
        <f t="shared" si="3"/>
        <v>-187123</v>
      </c>
      <c r="L38" s="2">
        <f t="shared" si="3"/>
        <v>-85061</v>
      </c>
      <c r="M38" s="2">
        <f t="shared" si="3"/>
        <v>-4000000</v>
      </c>
      <c r="N38" s="2">
        <f t="shared" si="3"/>
        <v>-4272184</v>
      </c>
      <c r="O38" s="2">
        <f t="shared" si="3"/>
        <v>-90538</v>
      </c>
      <c r="P38" s="2">
        <f t="shared" si="3"/>
        <v>-168530</v>
      </c>
      <c r="Q38" s="2">
        <f t="shared" si="3"/>
        <v>-5000000</v>
      </c>
      <c r="R38" s="2">
        <f t="shared" si="3"/>
        <v>-5259068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-15762798</v>
      </c>
      <c r="X38" s="2">
        <f t="shared" si="3"/>
        <v>0</v>
      </c>
      <c r="Y38" s="2">
        <f t="shared" si="3"/>
        <v>-15762798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-5141046</v>
      </c>
      <c r="I39" s="2">
        <f>+H40+I60</f>
        <v>-6231546</v>
      </c>
      <c r="J39" s="2">
        <f>+G39</f>
        <v>0</v>
      </c>
      <c r="K39" s="2">
        <f>+I40+K60</f>
        <v>-6231546</v>
      </c>
      <c r="L39" s="2">
        <f>+K40+L60</f>
        <v>-6418669</v>
      </c>
      <c r="M39" s="2">
        <f>+L40+M60</f>
        <v>-6503730</v>
      </c>
      <c r="N39" s="2">
        <f>+K39</f>
        <v>-6231546</v>
      </c>
      <c r="O39" s="2">
        <f>+M40+O60</f>
        <v>-10503730</v>
      </c>
      <c r="P39" s="2">
        <f>+O40+P60</f>
        <v>-10594268</v>
      </c>
      <c r="Q39" s="2">
        <f>+P40+Q60</f>
        <v>-10762798</v>
      </c>
      <c r="R39" s="2">
        <f>+O39</f>
        <v>-10503730</v>
      </c>
      <c r="S39" s="2">
        <f>+Q40+S60</f>
        <v>-15762798</v>
      </c>
      <c r="T39" s="2">
        <f>+S40+T60</f>
        <v>-15762798</v>
      </c>
      <c r="U39" s="2">
        <f>+T40+U60</f>
        <v>-15762798</v>
      </c>
      <c r="V39" s="2">
        <f>+S39</f>
        <v>-15762798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-54581423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-5141046</v>
      </c>
      <c r="H40" s="45">
        <f t="shared" si="4"/>
        <v>-6231546</v>
      </c>
      <c r="I40" s="45">
        <f t="shared" si="4"/>
        <v>-6231546</v>
      </c>
      <c r="J40" s="45">
        <f>+I40</f>
        <v>-6231546</v>
      </c>
      <c r="K40" s="45">
        <f t="shared" si="4"/>
        <v>-6418669</v>
      </c>
      <c r="L40" s="45">
        <f t="shared" si="4"/>
        <v>-6503730</v>
      </c>
      <c r="M40" s="45">
        <f t="shared" si="4"/>
        <v>-10503730</v>
      </c>
      <c r="N40" s="45">
        <f>+M40</f>
        <v>-10503730</v>
      </c>
      <c r="O40" s="45">
        <f t="shared" si="4"/>
        <v>-10594268</v>
      </c>
      <c r="P40" s="45">
        <f t="shared" si="4"/>
        <v>-10762798</v>
      </c>
      <c r="Q40" s="45">
        <f t="shared" si="4"/>
        <v>-15762798</v>
      </c>
      <c r="R40" s="45">
        <f>+Q40</f>
        <v>-15762798</v>
      </c>
      <c r="S40" s="45">
        <f t="shared" si="4"/>
        <v>-15762798</v>
      </c>
      <c r="T40" s="45">
        <f t="shared" si="4"/>
        <v>-15762798</v>
      </c>
      <c r="U40" s="45">
        <f t="shared" si="4"/>
        <v>-15762798</v>
      </c>
      <c r="V40" s="45">
        <f>+U40</f>
        <v>-15762798</v>
      </c>
      <c r="W40" s="45">
        <f>+V40</f>
        <v>-15762798</v>
      </c>
      <c r="X40" s="45">
        <f t="shared" si="4"/>
        <v>0</v>
      </c>
      <c r="Y40" s="45">
        <f t="shared" si="4"/>
        <v>-15762798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51" t="s">
        <v>82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>
        <v>-388325808</v>
      </c>
      <c r="D14" s="18"/>
      <c r="E14" s="19">
        <v>-377358250</v>
      </c>
      <c r="F14" s="20">
        <v>-377358250</v>
      </c>
      <c r="G14" s="20">
        <v>-48429449</v>
      </c>
      <c r="H14" s="20">
        <v>-56754841</v>
      </c>
      <c r="I14" s="20">
        <v>-56589375</v>
      </c>
      <c r="J14" s="20">
        <v>-161773665</v>
      </c>
      <c r="K14" s="20">
        <v>-32654747</v>
      </c>
      <c r="L14" s="20">
        <v>-33880055</v>
      </c>
      <c r="M14" s="20">
        <v>-29849200</v>
      </c>
      <c r="N14" s="20">
        <v>-96384002</v>
      </c>
      <c r="O14" s="20">
        <v>-31949217</v>
      </c>
      <c r="P14" s="20">
        <v>-29908582</v>
      </c>
      <c r="Q14" s="20">
        <v>-29539864</v>
      </c>
      <c r="R14" s="20">
        <v>-91397663</v>
      </c>
      <c r="S14" s="20"/>
      <c r="T14" s="20"/>
      <c r="U14" s="20"/>
      <c r="V14" s="20"/>
      <c r="W14" s="20">
        <v>-349555330</v>
      </c>
      <c r="X14" s="20">
        <v>-283018698</v>
      </c>
      <c r="Y14" s="20">
        <v>-66536632</v>
      </c>
      <c r="Z14" s="21">
        <v>23.509624088511636</v>
      </c>
      <c r="AA14" s="22">
        <v>-377358250</v>
      </c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-388325808</v>
      </c>
      <c r="D17" s="26">
        <f>SUM(D6:D16)</f>
        <v>0</v>
      </c>
      <c r="E17" s="27">
        <f t="shared" si="0"/>
        <v>-377358250</v>
      </c>
      <c r="F17" s="28">
        <f t="shared" si="0"/>
        <v>-377358250</v>
      </c>
      <c r="G17" s="28">
        <f t="shared" si="0"/>
        <v>-48429449</v>
      </c>
      <c r="H17" s="28">
        <f t="shared" si="0"/>
        <v>-56754841</v>
      </c>
      <c r="I17" s="28">
        <f t="shared" si="0"/>
        <v>-56589375</v>
      </c>
      <c r="J17" s="28">
        <f t="shared" si="0"/>
        <v>-161773665</v>
      </c>
      <c r="K17" s="28">
        <f t="shared" si="0"/>
        <v>-32654747</v>
      </c>
      <c r="L17" s="28">
        <f t="shared" si="0"/>
        <v>-33880055</v>
      </c>
      <c r="M17" s="28">
        <f t="shared" si="0"/>
        <v>-29849200</v>
      </c>
      <c r="N17" s="28">
        <f t="shared" si="0"/>
        <v>-96384002</v>
      </c>
      <c r="O17" s="28">
        <f t="shared" si="0"/>
        <v>-31949217</v>
      </c>
      <c r="P17" s="28">
        <f t="shared" si="0"/>
        <v>-29908582</v>
      </c>
      <c r="Q17" s="28">
        <f t="shared" si="0"/>
        <v>-29539864</v>
      </c>
      <c r="R17" s="28">
        <f t="shared" si="0"/>
        <v>-91397663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-349555330</v>
      </c>
      <c r="X17" s="28">
        <f t="shared" si="0"/>
        <v>-283018698</v>
      </c>
      <c r="Y17" s="28">
        <f t="shared" si="0"/>
        <v>-66536632</v>
      </c>
      <c r="Z17" s="29">
        <f>+IF(X17&lt;&gt;0,+(Y17/X17)*100,0)</f>
        <v>23.509624088511636</v>
      </c>
      <c r="AA17" s="30">
        <f>SUM(AA6:AA16)</f>
        <v>-377358250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-388325808</v>
      </c>
      <c r="D38" s="32">
        <f>+D17+D27+D36</f>
        <v>0</v>
      </c>
      <c r="E38" s="33">
        <f t="shared" si="3"/>
        <v>-377358250</v>
      </c>
      <c r="F38" s="2">
        <f t="shared" si="3"/>
        <v>-377358250</v>
      </c>
      <c r="G38" s="2">
        <f t="shared" si="3"/>
        <v>-48429449</v>
      </c>
      <c r="H38" s="2">
        <f t="shared" si="3"/>
        <v>-56754841</v>
      </c>
      <c r="I38" s="2">
        <f t="shared" si="3"/>
        <v>-56589375</v>
      </c>
      <c r="J38" s="2">
        <f t="shared" si="3"/>
        <v>-161773665</v>
      </c>
      <c r="K38" s="2">
        <f t="shared" si="3"/>
        <v>-32654747</v>
      </c>
      <c r="L38" s="2">
        <f t="shared" si="3"/>
        <v>-33880055</v>
      </c>
      <c r="M38" s="2">
        <f t="shared" si="3"/>
        <v>-29849200</v>
      </c>
      <c r="N38" s="2">
        <f t="shared" si="3"/>
        <v>-96384002</v>
      </c>
      <c r="O38" s="2">
        <f t="shared" si="3"/>
        <v>-31949217</v>
      </c>
      <c r="P38" s="2">
        <f t="shared" si="3"/>
        <v>-29908582</v>
      </c>
      <c r="Q38" s="2">
        <f t="shared" si="3"/>
        <v>-29539864</v>
      </c>
      <c r="R38" s="2">
        <f t="shared" si="3"/>
        <v>-91397663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-349555330</v>
      </c>
      <c r="X38" s="2">
        <f t="shared" si="3"/>
        <v>-283018698</v>
      </c>
      <c r="Y38" s="2">
        <f t="shared" si="3"/>
        <v>-66536632</v>
      </c>
      <c r="Z38" s="34">
        <f>+IF(X38&lt;&gt;0,+(Y38/X38)*100,0)</f>
        <v>23.509624088511636</v>
      </c>
      <c r="AA38" s="35">
        <f>+AA17+AA27+AA36</f>
        <v>-377358250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-48429449</v>
      </c>
      <c r="I39" s="2">
        <f>+H40+I60</f>
        <v>-105184290</v>
      </c>
      <c r="J39" s="2">
        <f>+G39</f>
        <v>0</v>
      </c>
      <c r="K39" s="2">
        <f>+I40+K60</f>
        <v>-161773665</v>
      </c>
      <c r="L39" s="2">
        <f>+K40+L60</f>
        <v>-194428412</v>
      </c>
      <c r="M39" s="2">
        <f>+L40+M60</f>
        <v>-228308467</v>
      </c>
      <c r="N39" s="2">
        <f>+K39</f>
        <v>-161773665</v>
      </c>
      <c r="O39" s="2">
        <f>+M40+O60</f>
        <v>-258157667</v>
      </c>
      <c r="P39" s="2">
        <f>+O40+P60</f>
        <v>-290106884</v>
      </c>
      <c r="Q39" s="2">
        <f>+P40+Q60</f>
        <v>-320015466</v>
      </c>
      <c r="R39" s="2">
        <f>+O39</f>
        <v>-258157667</v>
      </c>
      <c r="S39" s="2">
        <f>+Q40+S60</f>
        <v>-349555330</v>
      </c>
      <c r="T39" s="2">
        <f>+S40+T60</f>
        <v>-349555330</v>
      </c>
      <c r="U39" s="2">
        <f>+T40+U60</f>
        <v>-349555330</v>
      </c>
      <c r="V39" s="2">
        <f>+S39</f>
        <v>-349555330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-388325808</v>
      </c>
      <c r="D40" s="43">
        <f t="shared" ref="D40:AA40" si="4">+D38+D39</f>
        <v>0</v>
      </c>
      <c r="E40" s="44">
        <f t="shared" si="4"/>
        <v>-377358250</v>
      </c>
      <c r="F40" s="45">
        <f t="shared" si="4"/>
        <v>-377358250</v>
      </c>
      <c r="G40" s="45">
        <f t="shared" si="4"/>
        <v>-48429449</v>
      </c>
      <c r="H40" s="45">
        <f t="shared" si="4"/>
        <v>-105184290</v>
      </c>
      <c r="I40" s="45">
        <f t="shared" si="4"/>
        <v>-161773665</v>
      </c>
      <c r="J40" s="45">
        <f>+I40</f>
        <v>-161773665</v>
      </c>
      <c r="K40" s="45">
        <f t="shared" si="4"/>
        <v>-194428412</v>
      </c>
      <c r="L40" s="45">
        <f t="shared" si="4"/>
        <v>-228308467</v>
      </c>
      <c r="M40" s="45">
        <f t="shared" si="4"/>
        <v>-258157667</v>
      </c>
      <c r="N40" s="45">
        <f>+M40</f>
        <v>-258157667</v>
      </c>
      <c r="O40" s="45">
        <f t="shared" si="4"/>
        <v>-290106884</v>
      </c>
      <c r="P40" s="45">
        <f t="shared" si="4"/>
        <v>-320015466</v>
      </c>
      <c r="Q40" s="45">
        <f t="shared" si="4"/>
        <v>-349555330</v>
      </c>
      <c r="R40" s="45">
        <f>+Q40</f>
        <v>-349555330</v>
      </c>
      <c r="S40" s="45">
        <f t="shared" si="4"/>
        <v>-349555330</v>
      </c>
      <c r="T40" s="45">
        <f t="shared" si="4"/>
        <v>-349555330</v>
      </c>
      <c r="U40" s="45">
        <f t="shared" si="4"/>
        <v>-349555330</v>
      </c>
      <c r="V40" s="45">
        <f>+U40</f>
        <v>-349555330</v>
      </c>
      <c r="W40" s="45">
        <f>+V40</f>
        <v>-349555330</v>
      </c>
      <c r="X40" s="45">
        <f t="shared" si="4"/>
        <v>-283018698</v>
      </c>
      <c r="Y40" s="45">
        <f t="shared" si="4"/>
        <v>-66536632</v>
      </c>
      <c r="Z40" s="46">
        <f>+IF(X40&lt;&gt;0,+(Y40/X40)*100,0)</f>
        <v>23.509624088511636</v>
      </c>
      <c r="AA40" s="47">
        <f t="shared" si="4"/>
        <v>-377358250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83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51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5" customHeight="1" x14ac:dyDescent="0.25">
      <c r="A2" s="3" t="s">
        <v>1</v>
      </c>
      <c r="B2" s="1" t="s">
        <v>88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5" customHeight="1" x14ac:dyDescent="0.25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15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x14ac:dyDescent="0.25">
      <c r="A22" s="23" t="s">
        <v>32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49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x14ac:dyDescent="0.25">
      <c r="A24" s="23" t="s">
        <v>50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x14ac:dyDescent="0.25">
      <c r="A26" s="23" t="s">
        <v>51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24" t="s">
        <v>52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15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53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54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55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56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57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4" t="s">
        <v>58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15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10" t="s">
        <v>59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x14ac:dyDescent="0.25">
      <c r="A39" s="23" t="s">
        <v>60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x14ac:dyDescent="0.25">
      <c r="A40" s="41" t="s">
        <v>62</v>
      </c>
      <c r="B40" s="42" t="s">
        <v>61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x14ac:dyDescent="0.25">
      <c r="A41" s="48" t="s">
        <v>86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x14ac:dyDescent="0.25">
      <c r="A42" s="50" t="s">
        <v>87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5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97E1C2AB45A748B70EBBBB3F4830C7" ma:contentTypeVersion="" ma:contentTypeDescription="Create a new document." ma:contentTypeScope="" ma:versionID="f68aa413ea198626af3856aa9120760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B1BD071-2B3C-44C7-AE47-F16A652A23A1}"/>
</file>

<file path=customXml/itemProps2.xml><?xml version="1.0" encoding="utf-8"?>
<ds:datastoreItem xmlns:ds="http://schemas.openxmlformats.org/officeDocument/2006/customXml" ds:itemID="{D73A1E30-91CB-47C5-B2AE-AB07AA26607B}"/>
</file>

<file path=customXml/itemProps3.xml><?xml version="1.0" encoding="utf-8"?>
<ds:datastoreItem xmlns:ds="http://schemas.openxmlformats.org/officeDocument/2006/customXml" ds:itemID="{C324BDD5-F6BD-4469-806C-E91F53BC06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2024-05-27T11:07:01Z</dcterms:created>
  <dcterms:modified xsi:type="dcterms:W3CDTF">2024-05-27T11:08:01Z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0x010100C597E1C2AB45A748B70EBBBB3F4830C7</vt:lpwstr>
  </property>
</Properties>
</file>